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X:\Users\PHo\Novy_Knin\projekt_PDPS(0467)\_Esticon\soupis\"/>
    </mc:Choice>
  </mc:AlternateContent>
  <bookViews>
    <workbookView xWindow="0" yWindow="0" windowWidth="0" windowHeight="0"/>
  </bookViews>
  <sheets>
    <sheet name="Rekapitulace" sheetId="9" r:id="rId1"/>
    <sheet name="SO 000SO 000" sheetId="2" r:id="rId2"/>
    <sheet name="SO 001SO 001" sheetId="3" r:id="rId3"/>
    <sheet name="SO 181SO 181" sheetId="4" r:id="rId4"/>
    <sheet name="SO 201SO 201" sheetId="5" r:id="rId5"/>
    <sheet name="SO 301SO 301" sheetId="6" r:id="rId6"/>
    <sheet name="SO 441.1" sheetId="7" r:id="rId7"/>
    <sheet name="SO 441.2" sheetId="8" r:id="rId8"/>
  </sheets>
  <calcPr/>
</workbook>
</file>

<file path=xl/calcChain.xml><?xml version="1.0" encoding="utf-8"?>
<calcChain xmlns="http://schemas.openxmlformats.org/spreadsheetml/2006/main">
  <c i="9" l="1"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C7"/>
  <c r="C6"/>
  <c i="8" r="I3"/>
  <c r="I80"/>
  <c r="O84"/>
  <c r="I84"/>
  <c r="O81"/>
  <c r="I81"/>
  <c r="I35"/>
  <c r="O77"/>
  <c r="I77"/>
  <c r="O74"/>
  <c r="I74"/>
  <c r="O72"/>
  <c r="I72"/>
  <c r="O69"/>
  <c r="I69"/>
  <c r="O66"/>
  <c r="I66"/>
  <c r="O63"/>
  <c r="I63"/>
  <c r="O60"/>
  <c r="I60"/>
  <c r="O57"/>
  <c r="I57"/>
  <c r="O54"/>
  <c r="I54"/>
  <c r="O51"/>
  <c r="I51"/>
  <c r="O48"/>
  <c r="I48"/>
  <c r="O45"/>
  <c r="I45"/>
  <c r="O42"/>
  <c r="I42"/>
  <c r="O39"/>
  <c r="I39"/>
  <c r="O36"/>
  <c r="I36"/>
  <c r="I31"/>
  <c r="O32"/>
  <c r="I32"/>
  <c r="I12"/>
  <c r="O28"/>
  <c r="I28"/>
  <c r="O25"/>
  <c r="I25"/>
  <c r="O22"/>
  <c r="I22"/>
  <c r="O19"/>
  <c r="I19"/>
  <c r="O16"/>
  <c r="I16"/>
  <c r="O13"/>
  <c r="I13"/>
  <c r="I8"/>
  <c r="O9"/>
  <c r="I9"/>
  <c i="7" r="I3"/>
  <c r="I67"/>
  <c r="O68"/>
  <c r="I68"/>
  <c r="I22"/>
  <c r="O64"/>
  <c r="I64"/>
  <c r="O61"/>
  <c r="I61"/>
  <c r="O59"/>
  <c r="I59"/>
  <c r="O56"/>
  <c r="I56"/>
  <c r="O53"/>
  <c r="I53"/>
  <c r="O50"/>
  <c r="I50"/>
  <c r="O47"/>
  <c r="I47"/>
  <c r="O44"/>
  <c r="I44"/>
  <c r="O41"/>
  <c r="I41"/>
  <c r="O38"/>
  <c r="I38"/>
  <c r="O35"/>
  <c r="I35"/>
  <c r="O32"/>
  <c r="I32"/>
  <c r="O29"/>
  <c r="I29"/>
  <c r="O26"/>
  <c r="I26"/>
  <c r="O23"/>
  <c r="I23"/>
  <c r="I12"/>
  <c r="O19"/>
  <c r="I19"/>
  <c r="O16"/>
  <c r="I16"/>
  <c r="O13"/>
  <c r="I13"/>
  <c r="I8"/>
  <c r="O9"/>
  <c r="I9"/>
  <c i="6" r="I3"/>
  <c r="I57"/>
  <c r="O63"/>
  <c r="I63"/>
  <c r="O60"/>
  <c r="I60"/>
  <c r="O58"/>
  <c r="I58"/>
  <c r="I39"/>
  <c r="O54"/>
  <c r="I54"/>
  <c r="O51"/>
  <c r="I51"/>
  <c r="O49"/>
  <c r="I49"/>
  <c r="O46"/>
  <c r="I46"/>
  <c r="O43"/>
  <c r="I43"/>
  <c r="O40"/>
  <c r="I40"/>
  <c r="I32"/>
  <c r="O36"/>
  <c r="I36"/>
  <c r="O33"/>
  <c r="I33"/>
  <c r="I13"/>
  <c r="O29"/>
  <c r="I29"/>
  <c r="O26"/>
  <c r="I26"/>
  <c r="O23"/>
  <c r="I23"/>
  <c r="O20"/>
  <c r="I20"/>
  <c r="O17"/>
  <c r="I17"/>
  <c r="O14"/>
  <c r="I14"/>
  <c r="I9"/>
  <c r="O10"/>
  <c r="I10"/>
  <c i="5" r="I3"/>
  <c r="I227"/>
  <c r="O276"/>
  <c r="I276"/>
  <c r="O273"/>
  <c r="I273"/>
  <c r="O270"/>
  <c r="I270"/>
  <c r="O267"/>
  <c r="I267"/>
  <c r="O264"/>
  <c r="I264"/>
  <c r="O261"/>
  <c r="I261"/>
  <c r="O258"/>
  <c r="I258"/>
  <c r="O255"/>
  <c r="I255"/>
  <c r="O252"/>
  <c r="I252"/>
  <c r="O249"/>
  <c r="I249"/>
  <c r="O246"/>
  <c r="I246"/>
  <c r="O243"/>
  <c r="I243"/>
  <c r="O240"/>
  <c r="I240"/>
  <c r="O237"/>
  <c r="I237"/>
  <c r="O234"/>
  <c r="I234"/>
  <c r="O231"/>
  <c r="I231"/>
  <c r="O228"/>
  <c r="I228"/>
  <c r="I217"/>
  <c r="O224"/>
  <c r="I224"/>
  <c r="O221"/>
  <c r="I221"/>
  <c r="O218"/>
  <c r="I218"/>
  <c r="I195"/>
  <c r="O214"/>
  <c r="I214"/>
  <c r="O211"/>
  <c r="I211"/>
  <c r="O208"/>
  <c r="I208"/>
  <c r="O205"/>
  <c r="I205"/>
  <c r="O202"/>
  <c r="I202"/>
  <c r="O199"/>
  <c r="I199"/>
  <c r="O196"/>
  <c r="I196"/>
  <c r="I191"/>
  <c r="O192"/>
  <c r="I192"/>
  <c r="I163"/>
  <c r="O188"/>
  <c r="I188"/>
  <c r="O185"/>
  <c r="I185"/>
  <c r="O182"/>
  <c r="I182"/>
  <c r="O179"/>
  <c r="I179"/>
  <c r="O176"/>
  <c r="I176"/>
  <c r="O173"/>
  <c r="I173"/>
  <c r="O170"/>
  <c r="I170"/>
  <c r="O167"/>
  <c r="I167"/>
  <c r="O164"/>
  <c r="I164"/>
  <c r="I12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I95"/>
  <c r="O120"/>
  <c r="I120"/>
  <c r="O117"/>
  <c r="I117"/>
  <c r="O114"/>
  <c r="I114"/>
  <c r="O111"/>
  <c r="I111"/>
  <c r="O108"/>
  <c r="I108"/>
  <c r="O105"/>
  <c r="I105"/>
  <c r="O102"/>
  <c r="I102"/>
  <c r="O99"/>
  <c r="I99"/>
  <c r="O96"/>
  <c r="I96"/>
  <c r="I73"/>
  <c r="O92"/>
  <c r="I92"/>
  <c r="O89"/>
  <c r="I89"/>
  <c r="O86"/>
  <c r="I86"/>
  <c r="O83"/>
  <c r="I83"/>
  <c r="O80"/>
  <c r="I80"/>
  <c r="O77"/>
  <c r="I77"/>
  <c r="O74"/>
  <c r="I74"/>
  <c r="I26"/>
  <c r="O71"/>
  <c r="I71"/>
  <c r="O69"/>
  <c r="I69"/>
  <c r="O66"/>
  <c r="I66"/>
  <c r="O63"/>
  <c r="I63"/>
  <c r="O60"/>
  <c r="I60"/>
  <c r="O57"/>
  <c r="I57"/>
  <c r="O54"/>
  <c r="I54"/>
  <c r="O51"/>
  <c r="I51"/>
  <c r="O48"/>
  <c r="I48"/>
  <c r="O45"/>
  <c r="I45"/>
  <c r="O42"/>
  <c r="I42"/>
  <c r="O39"/>
  <c r="I39"/>
  <c r="O36"/>
  <c r="I36"/>
  <c r="O33"/>
  <c r="I33"/>
  <c r="O30"/>
  <c r="I30"/>
  <c r="O27"/>
  <c r="I27"/>
  <c r="I9"/>
  <c r="O23"/>
  <c r="I23"/>
  <c r="O21"/>
  <c r="I21"/>
  <c r="O19"/>
  <c r="I19"/>
  <c r="O16"/>
  <c r="I16"/>
  <c r="O13"/>
  <c r="I13"/>
  <c r="O10"/>
  <c r="I10"/>
  <c i="4" r="I3"/>
  <c r="I15"/>
  <c r="O16"/>
  <c r="I16"/>
  <c r="I9"/>
  <c r="O12"/>
  <c r="I12"/>
  <c r="O10"/>
  <c r="I10"/>
  <c i="3" r="I3"/>
  <c r="I41"/>
  <c r="O77"/>
  <c r="I77"/>
  <c r="O74"/>
  <c r="I74"/>
  <c r="O72"/>
  <c r="I72"/>
  <c r="O69"/>
  <c r="I69"/>
  <c r="O66"/>
  <c r="I66"/>
  <c r="O63"/>
  <c r="I63"/>
  <c r="O60"/>
  <c r="I60"/>
  <c r="O57"/>
  <c r="I57"/>
  <c r="O54"/>
  <c r="I54"/>
  <c r="O51"/>
  <c r="I51"/>
  <c r="O48"/>
  <c r="I48"/>
  <c r="O45"/>
  <c r="I45"/>
  <c r="O42"/>
  <c r="I42"/>
  <c r="I25"/>
  <c r="O38"/>
  <c r="I38"/>
  <c r="O35"/>
  <c r="I35"/>
  <c r="O32"/>
  <c r="I32"/>
  <c r="O29"/>
  <c r="I29"/>
  <c r="O26"/>
  <c r="I26"/>
  <c r="I9"/>
  <c r="O22"/>
  <c r="I22"/>
  <c r="O19"/>
  <c r="I19"/>
  <c r="O16"/>
  <c r="I16"/>
  <c r="O13"/>
  <c r="I13"/>
  <c r="O10"/>
  <c r="I10"/>
  <c i="2" r="I3"/>
  <c r="I9"/>
  <c r="O38"/>
  <c r="I38"/>
  <c r="O35"/>
  <c r="I35"/>
  <c r="O33"/>
  <c r="I33"/>
  <c r="O30"/>
  <c r="I30"/>
  <c r="O27"/>
  <c r="I27"/>
  <c r="O24"/>
  <c r="I24"/>
  <c r="O21"/>
  <c r="I21"/>
  <c r="O18"/>
  <c r="I18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<sst xmlns="http://schemas.openxmlformats.org/spreadsheetml/2006/main">
  <si>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</si>
  <si>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</si>
  <si>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</si>
  <si>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2017102NovyKnin - II/116 most ev.č. 116-023 Nový Knín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</si>
  <si>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</si>
  <si>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</si>
  <si>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</si>
  <si>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</si>
  <si>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</si>
  <si>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</si>
  <si>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</si>
  <si>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</t>
  </si>
  <si>
    <t>Vedlejší a ostatní náklady</t>
  </si>
  <si>
    <t>SO 001</t>
  </si>
  <si>
    <t>Demolice stávajícího mostu</t>
  </si>
  <si>
    <t>SO 181</t>
  </si>
  <si>
    <t>Přechodné dopravní značení</t>
  </si>
  <si>
    <t>SO 201</t>
  </si>
  <si>
    <t>Most ev. č. 116-023</t>
  </si>
  <si>
    <t>SO 301</t>
  </si>
  <si>
    <t>Přeložka kanalizace</t>
  </si>
  <si>
    <t>SO 441.1</t>
  </si>
  <si>
    <t>Přeložka VO - provizorní stav</t>
  </si>
  <si>
    <t>SO 441.2</t>
  </si>
  <si>
    <t>Přeložka VO - definitivní stav</t>
  </si>
  <si>
    <t>Soupis prací objektu</t>
  </si>
  <si>
    <t>S</t>
  </si>
  <si>
    <t>Stavba:</t>
  </si>
  <si>
    <t>2017102NovyKnin</t>
  </si>
  <si>
    <t>II/116 most ev.č. 116-023 Nový Knín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</si>
  <si>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</si>
  <si>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</si>
  <si>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</si>
  <si>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</si>
  <si>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</si>
  <si>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</si>
  <si>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</si>
  <si>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</si>
  <si>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</si>
  <si>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</si>
  <si>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</si>
  <si>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</si>
  <si>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</si>
  <si>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</si>
  <si>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</si>
  <si>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</si>
  <si>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</si>
  <si>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</si>
  <si>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</si>
  <si>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02730</t>
  </si>
  <si>
    <t/>
  </si>
  <si>
    <t>POMOC PRÁCE ZŘÍZ NEBO ZAJIŠŤ OCHRANU INŽENÝRSKÝCH SÍTÍ</t>
  </si>
  <si>
    <t>KPL</t>
  </si>
  <si>
    <t>OTSKP_2025 ~ 2025</t>
  </si>
  <si>
    <t>PP</t>
  </si>
  <si>
    <t>zajištění ochrany všech stávajících vedení sítí po dobu stavby
výčet nutno čerpat z koordinačních příloh stavby</t>
  </si>
  <si>
    <t>VV</t>
  </si>
  <si>
    <t>1 = 1,000 [A]</t>
  </si>
  <si>
    <t>02910</t>
  </si>
  <si>
    <t>OSTATNÍ POŽADAVKY - ZEMĚMĚŘIČSKÁ MĚŘENÍ</t>
  </si>
  <si>
    <t>vytyčení stávajících IS v zájmovém území</t>
  </si>
  <si>
    <t>02910R</t>
  </si>
  <si>
    <t>PASPORTIZACE SOUSEDNÍCH OBJEKTŮ SKLEPA</t>
  </si>
  <si>
    <t>029113</t>
  </si>
  <si>
    <t>A</t>
  </si>
  <si>
    <t>OSTATNÍ POŽADAVKY - GEODETICKÉ ZAMĚŘENÍ - CELKY</t>
  </si>
  <si>
    <t>KUS</t>
  </si>
  <si>
    <t>Zaměření skutečného stavu po dokončení stavby vč.zákresu do katastrální mapy a její digitalizace</t>
  </si>
  <si>
    <t>B</t>
  </si>
  <si>
    <t>Zaměření skutečného stavu
Zahrnuje:
1. Geodet zhotovitele provede zaměření dotčených úseků pro ZPS (polohopis) a DI+TI (Dopravní a
Technická Infrastruktura)
2. Geodet zhotovitele do DTM sám vytvoří a nahraje data ZPS (Metodika od ČUZK zde:
https://www.cuzk.gov.cz/DMVS/Metodika/Metodika_pro_geodety_k_aktualizaci_DTM_v2-1_final.aspx) –
následně předá pak informaci / protokol o úspěšném nahrání.
3. Geodet zhotovitele požádá zástupce objednatele o vydání neveřejných dat DTM pro zpracování
DI+TI – dodá mapku s vyznačeným rozsahem nebo se může využít přehledná situace stavby (pro výdej
dat DI+TI není nutné čekat na úplný závěr stavby)
4. Zástupce objednatele požádá e-mailem o vydání neveřejných dat externího editora, firmu GRID a.s.
(na mail zbynek@grid.cz a v kopii kopackova@grid.cz), přiloží mapku (rozsah) a kontakt na geodeta
zhotovitele.
5. GRID skrze ISDMVS zažádá o výdej neveřejných dat, po vydání data předá zpět geodetovi
dodavatele a v kopii informuje zástupce objednatele
6. Geodet zhotovitele upraví data a aktualizuje DI+TI, upravená data v JVF předá zpět na GRID, v kopii
informuje zástupce objednatele
7. GRID provede kontrolu a nahraje data
8. GRID případně reklamuje chybu a opravené znovu nahraje
9. Protokol o úspěšném nahrání GRID předává na zástupce objednatele a geodeta zhotovotele</t>
  </si>
  <si>
    <t>02943</t>
  </si>
  <si>
    <t>OSTATNÍ POŽADAVKY - VYPRACOVÁNÍ RDS</t>
  </si>
  <si>
    <t>RDS-Z-PDS - pro celou stavbu</t>
  </si>
  <si>
    <t>02944</t>
  </si>
  <si>
    <t>OSTAT POŽADAVKY - DOKUMENTACE SKUTEČ PROVEDENÍ V DIGIT FORMĚ</t>
  </si>
  <si>
    <t>skutečného provedení stavby</t>
  </si>
  <si>
    <t>02945</t>
  </si>
  <si>
    <t>OSTAT POŽADAVKY - GEOMETRICKÝ PLÁN</t>
  </si>
  <si>
    <t>02950</t>
  </si>
  <si>
    <t>OSTATNÍ POŽADAVKY - POSUDKY, KONTROLY, REVIZNÍ ZPRÁVY</t>
  </si>
  <si>
    <t>havarijní a povodňový plán</t>
  </si>
  <si>
    <t>02991</t>
  </si>
  <si>
    <t>OSTATNÍ POŽADAVKY - INFORMAČNÍ TABULE</t>
  </si>
  <si>
    <t>Označení stavby dle směrnic investora</t>
  </si>
  <si>
    <t>2 = 2,000 [A]</t>
  </si>
  <si>
    <t>03100</t>
  </si>
  <si>
    <t>ZAŘÍZENÍ STAVENIŠTĚ - ZŘÍZENÍ, PROVOZ, DEMONTÁŽ</t>
  </si>
  <si>
    <t>vč.oplocení staveniště, proviz.zábradlí a pod.
Vč. případného nájmu pozemku, vč. provizorních komunikací a případných záborů
vč. buňkoviště, toalet a dalšího zařízení nezbytného pro provoz a řízení stavby po
celou dobu její výstavby</t>
  </si>
  <si>
    <t>015130</t>
  </si>
  <si>
    <t xml:space="preserve">POPLATKY ZA LIKVIDACI ODPADŮ NEKONTAMINOVANÝCH - 17 03 02  VYBOURANÝ ASFALTOVÝ BETON BEZ DEHTU</t>
  </si>
  <si>
    <t>T</t>
  </si>
  <si>
    <t xml:space="preserve">"pol.113138  "2,93*2,4 = 7,032 [A]</t>
  </si>
  <si>
    <t>015140</t>
  </si>
  <si>
    <t xml:space="preserve">POPLATKY ZA LIKVIDACI ODPADŮ NEKONTAMINOVANÝCH - 17 01 01  BETON Z DEMOLIC OBJEKTŮ, ZÁKLADŮ TV</t>
  </si>
  <si>
    <t>železobeton</t>
  </si>
  <si>
    <t xml:space="preserve">"pol.966168  "158,008*2,5 = 395,020 [A]_x000d_
 "pol.966118  "90,255*2,5 = 225,638 [B]_x000d_
 "Celkem: "A+B = 620,658 [C]</t>
  </si>
  <si>
    <t>prostý beton</t>
  </si>
  <si>
    <t xml:space="preserve">"pol.97816  "10,1*2,3 = 23,230 [A]_x000d_
 "pol.114128  "7,2*2,3 = 16,560 [B]_x000d_
 "pol.966158  "0,75*2,3 = 1,725 [C]_x000d_
 "pol.113348  "23,288*2,3 = 53,562 [D]_x000d_
 "Celkem: "A+B+C+D = 95,077 [E]</t>
  </si>
  <si>
    <t>015420</t>
  </si>
  <si>
    <t xml:space="preserve">POPLATKY ZA LIKVIDACI ODPADŮ NEKONTAMINOVANÝCH - 17 06 04  ZBYTKY IZOLAČNÍCH MATERIÁLŮ</t>
  </si>
  <si>
    <t xml:space="preserve">"pol.97817  "166,625*0,01*2,4 = 3,999 [A]</t>
  </si>
  <si>
    <t>015680</t>
  </si>
  <si>
    <t xml:space="preserve">POPLATKY ZA LIKVIDACI ODPADŮ NEBEZPEČNÝCH - 17 06 05*  STAVEBNÍ MATERIÁLY OBSAHUJÍCÍ AZBEST</t>
  </si>
  <si>
    <t>střešní krytina sklepa</t>
  </si>
  <si>
    <t>2,5*2,0*0,01*1,7 = 0,085 [A]</t>
  </si>
  <si>
    <t>1</t>
  </si>
  <si>
    <t>Zemní práce</t>
  </si>
  <si>
    <t>113138</t>
  </si>
  <si>
    <t>ODSTRANĚNÍ KRYTU ZPEVNĚNÝCH PLOCH S ASFALT POJIVEM, ODVOZ DO 20KM</t>
  </si>
  <si>
    <t>M3</t>
  </si>
  <si>
    <t>vč.odvozu a uložení na skládku</t>
  </si>
  <si>
    <t xml:space="preserve">"levý chodník na mostěn tl.30 mm  "1,0*(21,0+22,0)*0,03 = 1,290 [A]_x000d_
 "levý chodník před a za mostem tl.40 mm  "1,0*(17,5+10,0)*0,04 = 1,100 [B]_x000d_
 "pravý chodník před mostem tl.40 mm  "1,0*(7,0+6,5)*0,04 = 0,540 [C]_x000d_
 "Celkem: "A+B+C = 2,930 [D]</t>
  </si>
  <si>
    <t>113348</t>
  </si>
  <si>
    <t>ODSTRAN PODKL ZPEVNĚNÝCH PLOCH S CEM POJIVEM, ODVOZ DO 20KM</t>
  </si>
  <si>
    <t xml:space="preserve">"před a za mostem pro novou kci vozovky  "(11,2+9,5)*7,5*0,15 = 23,288 [A]</t>
  </si>
  <si>
    <t>113534</t>
  </si>
  <si>
    <t>ODSTRANĚNÍ CHODNÍKOVÝCH KAMENNÝCH OBRUBNÍKŮ, ODVOZ DO 5KM</t>
  </si>
  <si>
    <t>M</t>
  </si>
  <si>
    <t>vč.odvozu</t>
  </si>
  <si>
    <t xml:space="preserve">"žulový obrubník  "(47,5+9,3)+(7,0*2+6,5+34,0) = 111,300 [A]</t>
  </si>
  <si>
    <t>113728</t>
  </si>
  <si>
    <t>FRÉZOVÁNÍ ZPEVNĚNÝCH PLOCH ASFALTOVÝCH, ODVOZ DO 20KM</t>
  </si>
  <si>
    <t>vč.odvozu k recyklaci (povinný odkup zhotovitelem)</t>
  </si>
  <si>
    <t xml:space="preserve">"plochy odměřeny z Cadu"_x000d_
 "tl.100 mm na celé délce úpravy  "365,1*0,1 = 36,510 [A]_x000d_
 "dalších 50 mm - mimo most (bez napojení)"  (84,65+72,15)*0,05 = 7,840 [B]_x000d_
 "Celkem: "A+B = 44,350 [C]</t>
  </si>
  <si>
    <t>114128</t>
  </si>
  <si>
    <t>ODSTR DLAŽEB VOD KORYT Z BET PROST VČET PODKL, ODVOZ DO 20KM</t>
  </si>
  <si>
    <t xml:space="preserve">"opevnění svahu pod mostem u op.2  "4,0*12,0*0,15 = 7,200 [A]</t>
  </si>
  <si>
    <t>9</t>
  </si>
  <si>
    <t>Ostatní konstrukce a práce</t>
  </si>
  <si>
    <t>9111A3</t>
  </si>
  <si>
    <t>ZÁBRADLÍ SILNIČNÍ S VODOR MADLY - DEMONTÁŽ S PŘESUNEM</t>
  </si>
  <si>
    <t xml:space="preserve">"na zdi  "7,5 = 7,500 [A]</t>
  </si>
  <si>
    <t>9111B3</t>
  </si>
  <si>
    <t>ZÁBRADLÍ SILNIČNÍ SE SVISLOU VÝPLNÍ - DEMONTÁŽ S PŘESUNEM</t>
  </si>
  <si>
    <t>22,0*2+1,5 = 45,500 [A]</t>
  </si>
  <si>
    <t>914133</t>
  </si>
  <si>
    <t>DOPRAVNÍ ZNAČKY ZÁKLADNÍ VELIKOSTI OCELOVÉ FÓLIE TŘ 2 - DEMONTÁŽ</t>
  </si>
  <si>
    <t>vč.odvozu (některé se použijí zpět)</t>
  </si>
  <si>
    <t xml:space="preserve">"vč.sloupků  "2+2+5+1 = 10,000 [A]</t>
  </si>
  <si>
    <t>915224</t>
  </si>
  <si>
    <t>VODOR DOPRAV ZNAČ PLASTEM PROFIL NEHLUČ - ODSTRANĚNÍ BROUŠENÍM</t>
  </si>
  <si>
    <t>M2</t>
  </si>
  <si>
    <t>0,125*50,0*2 = 12,500 [A]</t>
  </si>
  <si>
    <t>966118</t>
  </si>
  <si>
    <t>BOURÁNÍ KONSTRUKCÍ Z BETON DÍLCŮ S ODVOZEM DO 20KM</t>
  </si>
  <si>
    <t xml:space="preserve">"KA-61 světl.18m - 1 ks = 6,37m3"_x000d_
 "spáry - odhad 15% objemu"_x000d_
 10*6,37*1,15 = 73,255 [A]_x000d_
 "příčníky  "0,85*1,0*10,0*2 = 17,000 [B]_x000d_
 "Celkem: "A+B = 90,255 [C]</t>
  </si>
  <si>
    <t>966158</t>
  </si>
  <si>
    <t>BOURÁNÍ KONSTRUKCÍ Z PROST BETONU S ODVOZEM DO 20KM</t>
  </si>
  <si>
    <t xml:space="preserve">"pravý chodník za op,2  "2,0*1,5*0,25 = 0,750 [A]</t>
  </si>
  <si>
    <t>966168</t>
  </si>
  <si>
    <t>BOURÁNÍ KONSTRUKCÍ ZE ŽELEZOBETONU S ODVOZEM DO 20KM</t>
  </si>
  <si>
    <t xml:space="preserve">"římsy  "1,5*0,3*22,0+1,2*0,35*22,0 = 19,140 [A]_x000d_
 "opěry"  5,29"m2"*10,8+4,6"m2"*10,6 = 105,892 [B]_x000d_
 "křídla"  2,0*4,5*0,5*3 = 13,500 [C]_x000d_
 "nábřež.zeď  "3,5*7,56*0,6 = 15,876 [D]_x000d_
 "Celkem""most: "A+B+C+D = 154,408 [E]_x000d_
 "demolice sklepa - odhad  "3,0*2,0*0,3*2 = 3,600 [F]_x000d_
 "Celkem: "E+F = 158,008 [G]</t>
  </si>
  <si>
    <t>967851</t>
  </si>
  <si>
    <t>VYBOURÁNÍ MOSTNÍCH DILATAČNÍCH ZÁVĚRŮ PODPOVRCHOVÝCH</t>
  </si>
  <si>
    <t>vč.odvozu a uložení na skládku, vč.poplatku za uložení</t>
  </si>
  <si>
    <t>7,7+8,1 = 15,800 [A]</t>
  </si>
  <si>
    <t>967863</t>
  </si>
  <si>
    <t>VYBOURÁNÍ MOST LOŽISEK ELASTOMER</t>
  </si>
  <si>
    <t>10*2 = 20,000 [A]</t>
  </si>
  <si>
    <t>96787</t>
  </si>
  <si>
    <t>VYBOURÁNÍ MOSTNÍCH ODVODŇOVAČŮ</t>
  </si>
  <si>
    <t>97619</t>
  </si>
  <si>
    <t>VYBOURÁNÍ DROBNÝCH PŘEDMĚTŮ OSTATNÍCH</t>
  </si>
  <si>
    <t>střešní krytina sklepa 2,5m x 2,0m</t>
  </si>
  <si>
    <t>97816</t>
  </si>
  <si>
    <t>ODSEKÁNÍ VRSTVY VYROVNÁVACÍHO BETONU NA MOSTECH</t>
  </si>
  <si>
    <t xml:space="preserve">"odhad tl.50 mm  "10,1*20,0*0,05 = 10,100 [A]</t>
  </si>
  <si>
    <t>97817</t>
  </si>
  <si>
    <t>ODSTRANĚNÍ MOSTNÍ IZOLACE</t>
  </si>
  <si>
    <t>7,75*21,5 = 166,625 [A]</t>
  </si>
  <si>
    <t>02710R</t>
  </si>
  <si>
    <t>PASPORTIZACE DOPRAVNÍHO ZNAČENÍ</t>
  </si>
  <si>
    <t>02720</t>
  </si>
  <si>
    <t>POMOC PRÁCE ZŘÍZ NEBO ZAJIŠŤ REGULACI A OCHRANU DOPRAVY</t>
  </si>
  <si>
    <t>položka zahrnuje dopravně inženýrská opatření v průběhu celé stavby (dle
schváleného plánu ZOV a vyjádření DI PČR), zahrnuje osazení, přesuny a odvoz
provizorního dopravního značení. Zahrnuje dočasné dopravní značení, dopravní zařízení (např. zvětšené
i základní svislé značky, vodorovné značení z fólie,
citybloky, provizorní betonová a ocelová svodidla, ochranná zábradlí, světelné
výstražné zařízení atd.- viz příloha TZ), oplocení a všechny související práce po
dobu trvání
stavby Součástí položky je i údržba a péče o dopravně inženýrská opatření v
průběhu celé stavby.
Součástí položky je vyřízení DIR včetně jeho projednání.</t>
  </si>
  <si>
    <t>1.000000 = 1,000 [A]</t>
  </si>
  <si>
    <t>5</t>
  </si>
  <si>
    <t>Komunikace</t>
  </si>
  <si>
    <t>57792B</t>
  </si>
  <si>
    <t>VÝSPRAVA VÝTLUKŮ SMĚSÍ ACO MODIFIK TL. DO 50MM</t>
  </si>
  <si>
    <t xml:space="preserve">"odhad 0,5% plochy"  6,0*22900,0*0,005 = 687,000 [A]</t>
  </si>
  <si>
    <t>014211</t>
  </si>
  <si>
    <t>POPLATKY ZA ZEMNÍK - ORNICE</t>
  </si>
  <si>
    <t>zemina v kvalitě ornice - nákup vč.dovozu na stavbu</t>
  </si>
  <si>
    <t>(6,0*10,0+5,0*4,0)*0,15 = 12,000 [A]</t>
  </si>
  <si>
    <t>015111</t>
  </si>
  <si>
    <t xml:space="preserve">POPLATKY ZA LIKVIDACI ODPADŮ NEKONTAMINOVANÝCH - 17 05 04  VYTĚŽENÉ ZEMINY A HORNINY -  I. TŘÍDA TĚŽITELNOSTI</t>
  </si>
  <si>
    <t>zemina. kámen, kamenivo</t>
  </si>
  <si>
    <t xml:space="preserve">"pol.131738  "127,11*2,0 = 254,220 [A]_x000d_
 "pol.11130  "80,0*0,15*2,0 = 24,000 [B]_x000d_
 "pol.122738  "45,144*2,0 = 90,288 [C]_x000d_
 "pol.12960  "68,0*2,0 = 136,000 [D]_x000d_
 "Celkem: "A+B+C+D = 504,508 [E]</t>
  </si>
  <si>
    <t>02742</t>
  </si>
  <si>
    <t>PROVIZORNÍ LÁVKY</t>
  </si>
  <si>
    <t>kompletní - zřízení a odstranění vč.nájmu a odvozu</t>
  </si>
  <si>
    <t>1,5*22,0 = 33,000 [A]</t>
  </si>
  <si>
    <t>02940</t>
  </si>
  <si>
    <t>OSTATNÍ POŽADAVKY - VYPRACOVÁNÍ DOKUMENTACE</t>
  </si>
  <si>
    <t>plán sledování a údržby mostu</t>
  </si>
  <si>
    <t>výpočet zatížitelnosti vč.vyhodnocení</t>
  </si>
  <si>
    <t>02953</t>
  </si>
  <si>
    <t>OSTATNÍ POŽADAVKY - HLAVNÍ MOSTNÍ PROHLÍDKA</t>
  </si>
  <si>
    <t>pro lávku pro pěší</t>
  </si>
  <si>
    <t>1.HMP 1 = 1,000 [A]</t>
  </si>
  <si>
    <t>11120</t>
  </si>
  <si>
    <t>ODSTRANĚNÍ KŘOVIN</t>
  </si>
  <si>
    <t>vč.likvidace</t>
  </si>
  <si>
    <t xml:space="preserve">"náletová dřevina  "5,0 = 5,000 [A]</t>
  </si>
  <si>
    <t>11130</t>
  </si>
  <si>
    <t>SEJMUTÍ DRNU</t>
  </si>
  <si>
    <t>6,0*10,0+5,0*4,0 = 80,000 [A]</t>
  </si>
  <si>
    <t>113765</t>
  </si>
  <si>
    <t>FRÉZOVÁNÍ DRÁŽKY PRŮŘEZU DO 600MM2 V ASFALTOVÉ VOZOVCE</t>
  </si>
  <si>
    <t>30x15mm</t>
  </si>
  <si>
    <t xml:space="preserve">"mezi NK a přech.deskou ve vozovce  "7,6+8,1 = 15,700 [A]</t>
  </si>
  <si>
    <t>113766</t>
  </si>
  <si>
    <t>FRÉZOVÁNÍ DRÁŽKY PRŮŘEZU DO 800MM2 V ASFALTOVÉ VOZOVCE</t>
  </si>
  <si>
    <t xml:space="preserve">"napojení  "9,1+7,7 = 16,800 [A]</t>
  </si>
  <si>
    <t>122738</t>
  </si>
  <si>
    <t>ODKOPÁVKY A PROKOPÁVKY OBECNÉ TŘ. I, ODVOZ DO 20KM</t>
  </si>
  <si>
    <t>vč.odvozu na skládku</t>
  </si>
  <si>
    <t>"těsnící hrázka "45,144 = 45,144 [A]</t>
  </si>
  <si>
    <t>125731</t>
  </si>
  <si>
    <t>VYKOPÁVKY ZE ZEMNÍKŮ A SKLÁDEK TŘ. I, ODVOZ DO 1KM</t>
  </si>
  <si>
    <t>zemina na zásyp</t>
  </si>
  <si>
    <t>230,52 = 230,520 [A]</t>
  </si>
  <si>
    <t>12960</t>
  </si>
  <si>
    <t>ČIŠTĚNÍ VODOTEČÍ A MELIORAČ KANÁLŮ OD NÁNOSŮ</t>
  </si>
  <si>
    <t>17,0*20,0*0,2 = 68,000 [A]</t>
  </si>
  <si>
    <t>131731</t>
  </si>
  <si>
    <t>HLOUBENÍ JAM ZAPAŽ I NEPAŽ TŘ. I, ODVOZ DO 1KM</t>
  </si>
  <si>
    <t>131738</t>
  </si>
  <si>
    <t>HLOUBENÍ JAM ZAPAŽ I NEPAŽ TŘ. I, ODVOZ DO 20KM</t>
  </si>
  <si>
    <t xml:space="preserve">"za opěrami  "12,0"m2"*9,6+8,3"m2"*9,6 = 194,880 [A]_x000d_
 "za zdí  "4,1"m2"*7,5 = 30,750 [B]_x000d_
 "bok""zdi  "5,0*3,0*2,0 = 30,000 [C]_x000d_
 "před opěrami  "1,5*1,5*21,0+1,5*1,5*11,0 = 72,000 [D]_x000d_
 "bok op.2  "6,0*2,5*2,0 = 30,000 [E]_x000d_
 "Celkem: "A+B+C+D+E = 357,630 [F]_x000d_
 "odpočet na zásyp  "-230,52 = -230,520 [G]_x000d_
 "Celkem na skládku"": "F+G = 127,110 [H]</t>
  </si>
  <si>
    <t>17120</t>
  </si>
  <si>
    <t>ULOŽENÍ SYPANINY DO NÁSYPŮ A NA SKLÁDKY BEZ ZHUTNĚNÍ</t>
  </si>
  <si>
    <t>357,63+45,144 = 402,774 [A]</t>
  </si>
  <si>
    <t>17411</t>
  </si>
  <si>
    <t>ZÁSYP JAM A RÝH ZEMINOU SE ZHUTNĚNÍM</t>
  </si>
  <si>
    <t>zemina z výkopu</t>
  </si>
  <si>
    <t xml:space="preserve">"za opěrami  "4,1"m2"*9,6+4,6"m2"*9,6 = 83,520 [A]_x000d_
 "za zdí  "4,1"m2"*7,5 = 30,750 [B]_x000d_
 "bok""zdi  "5,0*3,0*2,0 = 30,000 [C]_x000d_
 "před opěrami  "1,0*1,5*21,0+1,5*1,5*11,0 = 56,250 [D]_x000d_
 "bok op.2  "6,0*2,5*2,0 = 30,000 [E]_x000d_
 "Celkem: "A+B+C+D+E = 230,520 [F]</t>
  </si>
  <si>
    <t>17481</t>
  </si>
  <si>
    <t>ZÁSYP JAM A RÝH Z NAKUPOVANÝCH MATERIÁLŮ</t>
  </si>
  <si>
    <t>zásyp za opěrou a zdí</t>
  </si>
  <si>
    <t xml:space="preserve">"za opěrami  "4,7"m2"*9,6+1,5"m2"*9,6 = 59,520 [A]_x000d_
 "za zdí  "7,5"m2"*7,5 = 56,250 [B]_x000d_
 "Celkem: "A+B = 115,770 [C]</t>
  </si>
  <si>
    <t>17750</t>
  </si>
  <si>
    <t>ZEMNÍ HRÁZKY ZE ZEMIN NEPROPUSTNÝCH</t>
  </si>
  <si>
    <t>komploetní provedení zemní konstrukce vč. výběru vhodného materiálu</t>
  </si>
  <si>
    <t>0,684"m2"*(35,0+31,0) = 45,144 [A]</t>
  </si>
  <si>
    <t>18222</t>
  </si>
  <si>
    <t>ROZPROSTŘENÍ ORNICE VE SVAHU V TL DO 0,15M</t>
  </si>
  <si>
    <t>18242</t>
  </si>
  <si>
    <t>ZALOŽENÍ TRÁVNÍKU HYDROOSEVEM NA ORNICI</t>
  </si>
  <si>
    <t>plochy dotčené stavbou</t>
  </si>
  <si>
    <t>18247</t>
  </si>
  <si>
    <t>OŠETŘOVÁNÍ TRÁVNÍKU</t>
  </si>
  <si>
    <t>2</t>
  </si>
  <si>
    <t>Základy</t>
  </si>
  <si>
    <t>21331</t>
  </si>
  <si>
    <t>DRENÁŽNÍ VRSTVY Z BETONU MEZEROVITÉHO (DRENÁŽNÍHO)</t>
  </si>
  <si>
    <t>ochrana drenáže za opěrami</t>
  </si>
  <si>
    <t>0,4*0,4*(9,6+9,6) = 3,072 [A]</t>
  </si>
  <si>
    <t>22601R</t>
  </si>
  <si>
    <t>DOČASNÉ PAŽENÍ</t>
  </si>
  <si>
    <t>kompletní - zřízení, odstranění vč.nájmu</t>
  </si>
  <si>
    <t xml:space="preserve">"u sklepa "  10,0 = 10,000 [A]</t>
  </si>
  <si>
    <t>227831</t>
  </si>
  <si>
    <t>MIKROPILOTY KOMPLET D DO 150MM NA POVRCHU</t>
  </si>
  <si>
    <t>kompletní 108/16</t>
  </si>
  <si>
    <t>4,2*20*2 = 168,000 [A]</t>
  </si>
  <si>
    <t>26135</t>
  </si>
  <si>
    <t>VRTY PRO KOTVENÍ, INJEKTÁŽ A MIKROPILOTY NA POVRCHU TŘ. III D DO 300MM</t>
  </si>
  <si>
    <t>prům.vrtu min.250 mm</t>
  </si>
  <si>
    <t>4,0*20,0*2 = 160,000 [A]</t>
  </si>
  <si>
    <t>272325</t>
  </si>
  <si>
    <t>ZÁKLADY ZE ŽELEZOBETONU DO C30/37</t>
  </si>
  <si>
    <t>C30/37 -XF3 vč.bednění, výplně a těsnění pracovních a dilatačních spar, vč.nátěru zasypaných ploch proti zemní vlhkosti</t>
  </si>
  <si>
    <t xml:space="preserve">"op.1  "1,6*1,0*10,16 = 16,256 [A]_x000d_
 "op.2  "1,6*1,0*10,82 = 17,312 [B]_x000d_
 "Celkem: "A+B = 33,568 [C]</t>
  </si>
  <si>
    <t>272365</t>
  </si>
  <si>
    <t>VÝZTUŽ ZÁKLADŮ Z OCELI 10505, B500B</t>
  </si>
  <si>
    <t>Odhad 180 kg/m3</t>
  </si>
  <si>
    <t>33,568*0,180 = 6,042 [A]</t>
  </si>
  <si>
    <t>28999</t>
  </si>
  <si>
    <t>OPLÁŠTĚNÍ (ZPEVNĚNÍ) Z FÓLIE</t>
  </si>
  <si>
    <t>těsnící geomembrána</t>
  </si>
  <si>
    <t>3,1*9,5+3,4*9,0 = 60,050 [A]</t>
  </si>
  <si>
    <t>3</t>
  </si>
  <si>
    <t>Svislé konstrukce</t>
  </si>
  <si>
    <t>31717</t>
  </si>
  <si>
    <t>KOVOVÉ KONSTRUKCE PRO KOTVENÍ ŘÍMSY</t>
  </si>
  <si>
    <t>KG</t>
  </si>
  <si>
    <t>kompletní vč.vrtání a vlepení, po 1m na NK, vč.PKO</t>
  </si>
  <si>
    <t>"odhad 6 kg/kus"_x000d_
 20*6,0*2 = 240,000 [A]</t>
  </si>
  <si>
    <t>317325</t>
  </si>
  <si>
    <t>ŘÍMSY ZE ŽELEZOBETONU DO C30/37 (B37)</t>
  </si>
  <si>
    <t>C30/37 XF4 vč.bednění, vč.výplně a těsnění prac.,smršť. a dilat. spar, vč. letopočtu vlysem</t>
  </si>
  <si>
    <t xml:space="preserve">"levá  "0,484"m2"*22,26 = 10,774 [A]_x000d_
 "pravá  "0,468"m2"*25,315 = 11,847 [B]_x000d_
 "Celkem: "A+B = 22,621 [C]</t>
  </si>
  <si>
    <t>317365</t>
  </si>
  <si>
    <t>VÝZTUŽ ŘÍMS Z OCELI 10505, B500B</t>
  </si>
  <si>
    <t>odhad 160 kg/m3</t>
  </si>
  <si>
    <t>22,621*0,160 = 3,619 [A]</t>
  </si>
  <si>
    <t>327215</t>
  </si>
  <si>
    <t>PŘEZDĚNÍ ZDÍ Z KAMENNÉHO ZDIVA</t>
  </si>
  <si>
    <t xml:space="preserve">"napojení na stávající zeď- op.1 vpravo"  1,5*0,8*2,15 = 2,580 [A]</t>
  </si>
  <si>
    <t>327221</t>
  </si>
  <si>
    <t>OBKLAD ZDÍ OPĚRNÝCH, ZÁRUBNÍCH, NÁBŘEŽNÍCH KVÁDROVÝ A ŘÁDKOVÝ</t>
  </si>
  <si>
    <t>kotvený kamenný obklad líce zdí v tl.250 mm</t>
  </si>
  <si>
    <t xml:space="preserve">"zdi op.1  "((2,32+3,51)*0,5*7,47+3,8*2,55)*0,25 = 7,866 [A]</t>
  </si>
  <si>
    <t>327325</t>
  </si>
  <si>
    <t>ZDI OPĚRNÉ, ZÁRUBNÍ, NÁBŘEŽNÍ ZE ŽELEZOVÉHO BETONU DO C30/37 (B37)</t>
  </si>
  <si>
    <t>C30/37 -XF4 vč.bednění, výplně a těsnění pracovních a dilatačních spar, vč.nátěru zasypaných ploch proti zemní vlhkosti,</t>
  </si>
  <si>
    <t xml:space="preserve">"nábřežní zdi op.1  "_x000d_
 "základ " 1,48"m2"*7,47+1,86"m2"*2,5+0,95"m2"*2,1 = 17,701 [A]_x000d_
 "dřík  "(2,92+4,11)*0,5*0,55*7,47+(0,6*4,0+0,3*0,61)*3,6+(0,8*0,5+0,55*3,8)*2,55 = 30,090 [B]_x000d_
 "Celkem: "A+B = 47,791 [C]</t>
  </si>
  <si>
    <t>327365</t>
  </si>
  <si>
    <t>VÝZTUŽ ZDÍ OPĚRNÝCH, ZÁRUBNÍCH, NÁBŘEŽNÍCH Z OCELI 10505</t>
  </si>
  <si>
    <t>Odhad 160 kg/m3</t>
  </si>
  <si>
    <t>47,791*0,160 = 7,647 [A]</t>
  </si>
  <si>
    <t>333325</t>
  </si>
  <si>
    <t>MOSTNÍ OPĚRY A KŘÍDLA ZE ŽELEZOVÉHO BETONU DO C30/37</t>
  </si>
  <si>
    <t xml:space="preserve">"op.1  "0,8*2,7*10,16 = 21,946 [A]_x000d_
 "op.2  "0,8*1,8*10,82 = 15,581 [B]_x000d_
 "Celkem: "A+B = 37,527 [C]</t>
  </si>
  <si>
    <t>333365</t>
  </si>
  <si>
    <t>VÝZTUŽ MOSTNÍCH OPĚR A KŘÍDEL Z OCELI 10505, B500B</t>
  </si>
  <si>
    <t>37,527*0,160 = 6,004 [A]</t>
  </si>
  <si>
    <t>4</t>
  </si>
  <si>
    <t>Vodorovné konstrukce</t>
  </si>
  <si>
    <t>420324</t>
  </si>
  <si>
    <t>PŘECHODOVÉ DESKY MOSTNÍCH OPĚR ZE ŽELEZOBETONU C25/30</t>
  </si>
  <si>
    <t>C25/30 -XF2 vč.bednění, výplně a těsnění pracovních a dilatačních spar, vč.nátěru zasypaných ploch proti zemní vlhkosti,</t>
  </si>
  <si>
    <t xml:space="preserve">"vlečná přechod.deska  "_x000d_
 "op.1  "1,273"m2"*7,58 = 9,649 [A]_x000d_
 "op.2  "1,366"m2"*7,45 = 10,177 [B]_x000d_
 "Celkem: "A+B = 19,826 [C]</t>
  </si>
  <si>
    <t>420365</t>
  </si>
  <si>
    <t>VÝZTUŽ PŘECHODOVÝCH DESEK MOSTNÍCH OPĚR Z OCELI 10505, B500B</t>
  </si>
  <si>
    <t>Odhad 170 kg/m3</t>
  </si>
  <si>
    <t>19,826*0,170 = 3,370 [A]</t>
  </si>
  <si>
    <t>421336</t>
  </si>
  <si>
    <t>MOSTNÍ NOSNÉ DESKOVÉ KONSTRUKCE Z PŘEDPJATÉHO BETONU C40/50</t>
  </si>
  <si>
    <t>C35/45 -XF2 vč.bednění, výplně a těsnění pracovních a dilatačních spar, vč.nátěru zasypaných ploch proti zemní vlhkosti, vč.podpěrné konstrukce</t>
  </si>
  <si>
    <t xml:space="preserve">6,57"m2"*17,81 = 117,012 [A]_x000d_
 "příčníky  "1,41"m2"*10,0*2 = 28,200 [B]_x000d_
 "Celkem: "A+B = 145,212 [C]</t>
  </si>
  <si>
    <t>421365</t>
  </si>
  <si>
    <t>VÝZTUŽ MOSTNÍ DESKOVÉ KONSTRUKCE Z OCELI 10505</t>
  </si>
  <si>
    <t>odhad 180 kg/m3</t>
  </si>
  <si>
    <t>145,212*0,180 = 26,138 [A]</t>
  </si>
  <si>
    <t>421373</t>
  </si>
  <si>
    <t>VÝZTUŽ MOST NOSNÉ DESK KONSTR PŘEDP Z LAN PRO VNITŘ PŘEDPJ</t>
  </si>
  <si>
    <t>19-ti lanové kabely z oceli Y1860 S7-15.7 (150 mm2) s velmi nízkou relaxací</t>
  </si>
  <si>
    <t>19*0,000150*20,0*7850*0,001*10 = 4,475 [A]</t>
  </si>
  <si>
    <t>42838</t>
  </si>
  <si>
    <t>KLOUB ZE ŽELEZOBETONU VČET VÝZTUŽE</t>
  </si>
  <si>
    <t>vrubový kloub nosné konstrukce - kompletní</t>
  </si>
  <si>
    <t>10,16+10,82 = 20,980 [A]</t>
  </si>
  <si>
    <t>vrubový kloub přechodové desky - kompletní</t>
  </si>
  <si>
    <t>7,49+8,17 = 15,660 [A]</t>
  </si>
  <si>
    <t>451312</t>
  </si>
  <si>
    <t>PODKLADNÍ A VÝPLŇOVÉ VRSTVY Z PROSTÉHO BETONU C12/15</t>
  </si>
  <si>
    <t>C12/15 X0 - podkladní beton</t>
  </si>
  <si>
    <t xml:space="preserve">"opěry" 1,9*(10,2+11,1)*0,15 = 6,071 [A]_x000d_
 "nábřežní zeď op.1  "(2,8*7,6+1,9*2,9)*0,15 = 4,019 [B]_x000d_
 "úhlová zeď sklepa  "3,6*2,7*0,15 = 1,458 [C]_x000d_
 "přechodové desky  "3,8*(7,8+8,5)*0,15 = 9,291 [D]_x000d_
 "pod drenáží  "0,3*1,2*(9,6+9,6+7,5) = 9,612 [E]_x000d_
 "Celkem: "A+B+C+D+E = 30,451 [F]</t>
  </si>
  <si>
    <t>451314</t>
  </si>
  <si>
    <t>PODKLADNÍ A VÝPLŇOVÉ VRSTVY Z PROSTÉHO BETONU C25/30</t>
  </si>
  <si>
    <t>C20/25n XF3 - lože dlažeb</t>
  </si>
  <si>
    <t xml:space="preserve">"op.1  "1,1*20,0*0,15 = 3,300 [A]_x000d_
 "op.2  "4,3*11,0*0,15 = 7,095 [B]_x000d_
 "Celkem: "A+B = 10,395 [C]</t>
  </si>
  <si>
    <t>451523</t>
  </si>
  <si>
    <t>VÝPLŇ VRSTVY Z KAMENIVA DRCENÉHO, INDEX ZHUTNĚNÍ ID DO 0,9</t>
  </si>
  <si>
    <t>přechodový klín a ochranný zásyp</t>
  </si>
  <si>
    <t xml:space="preserve">"op.1  "2,84"m2"*9,5 = 26,980 [A]_x000d_
 "op.2  "1,76"m2"*9,0 = 15,840 [B]_x000d_
 "Celkem: "A+B = 42,820 [C]</t>
  </si>
  <si>
    <t>45157</t>
  </si>
  <si>
    <t>PODKLADNÍ A VÝPLŇOVÉ VRSTVY Z KAMENIVA TĚŽENÉHO</t>
  </si>
  <si>
    <t>ochrana geomembrány tl.150 mm nad i pod</t>
  </si>
  <si>
    <t>(3,1*9,5+3,4*9,0)*(0,15+0,15) = 18,015 [A]</t>
  </si>
  <si>
    <t>465512</t>
  </si>
  <si>
    <t>DLAŽBY Z LOMOVÉHO KAMENE NA MC</t>
  </si>
  <si>
    <t>dlažba tl.200 mm do betonu</t>
  </si>
  <si>
    <t xml:space="preserve">"op.1  "1,1*20,0*0,2 = 4,400 [A]_x000d_
 "op.2  "4,3*11,0*0,2 = 9,460 [B]_x000d_
 "Celkem: "A+B = 13,860 [C]</t>
  </si>
  <si>
    <t>467314</t>
  </si>
  <si>
    <t>STUPNĚ A PRAHY VODNÍCH KORYT Z PROSTÉHO BETONU C25/30</t>
  </si>
  <si>
    <t>C25/30 XF3 - betonový práh dlažby</t>
  </si>
  <si>
    <t>1,0*0,5*11,0*2 = 11,000 [A]</t>
  </si>
  <si>
    <t>56143G</t>
  </si>
  <si>
    <t xml:space="preserve">SMĚSI Z KAMENIVA STMELENÉ CEMENTEM  SC C 8/10 TL. DO 150MM</t>
  </si>
  <si>
    <t>SC C8/10 tl.150 mm</t>
  </si>
  <si>
    <t xml:space="preserve">"odměřeno z Cadu"_x000d_
 "vozovka mimo most  "84,65"m2"+72,12"m2" = 156,770 [A]</t>
  </si>
  <si>
    <t>56336</t>
  </si>
  <si>
    <t>VOZOVKOVÉ VRSTVY ZE ŠTĚRKODRTI TL. DO 300MM</t>
  </si>
  <si>
    <t>ŠD 0-32 tl.min.250 mm</t>
  </si>
  <si>
    <t>572123</t>
  </si>
  <si>
    <t>INFILTRAČNÍ POSTŘIK Z EMULZE DO 1,0KG/M2</t>
  </si>
  <si>
    <t>PI-C 0,6 kg/m2</t>
  </si>
  <si>
    <t xml:space="preserve">156,77+59,0 = 215,770 [A]_x000d_
 "chodník  "98,1 = 98,100 [B]_x000d_
 "Celkem: "A+B = 313,870 [C]</t>
  </si>
  <si>
    <t>572214</t>
  </si>
  <si>
    <t>SPOJOVACÍ POSTŘIK Z MODIFIK EMULZE DO 0,5KG/M2</t>
  </si>
  <si>
    <t>PS-CP 0,30 kg/m2</t>
  </si>
  <si>
    <t>365,08+156,77 = 521,850 [A]</t>
  </si>
  <si>
    <t>574A31</t>
  </si>
  <si>
    <t>ASFALTOVÝ BETON PRO OBRUSNÉ VRSTVY ACO 8 TL. 40MM</t>
  </si>
  <si>
    <t>obnova chodníku</t>
  </si>
  <si>
    <t xml:space="preserve">"odměřeno z Cadu"_x000d_
 "před mostem vlevo  "9,15"m2"+29,3"m2" = 38,450 [A]_x000d_
 "za mostem vlevo  "12,35"m2" = 12,350 [B]_x000d_
 "před mostem vpravo  "11,2"m2"+29,3"m2" = 40,500 [C]_x000d_
 "za mostem vpravo  "6,8"m2" = 6,800 [D]_x000d_
 "Celkem: "A+B+C+D = 98,100 [E]</t>
  </si>
  <si>
    <t>574B34</t>
  </si>
  <si>
    <t>ASFALTOVÝ BETON PRO OBRUSNÉ VRSTVY MODIFIK ACO 11+ TL. 40MM</t>
  </si>
  <si>
    <t>ACO 11+</t>
  </si>
  <si>
    <t xml:space="preserve">"odměřeno z Cadu"_x000d_
 "vozovka na mostě  "149,33"m2" = 149,330 [A]_x000d_
 "vozovka mimo most  "84,65"m2"+72,12"m2" = 156,770 [B]_x000d_
 "napojení na st.stav  "55,13"m2"+3,85"m2" = 58,980 [C]_x000d_
 "Celkem: "A+B+C = 365,080 [D]</t>
  </si>
  <si>
    <t>574D56</t>
  </si>
  <si>
    <t>ASFALTOVÝ BETON PRO LOŽNÍ VRSTVY MODIFIK ACL 16+, 16S TL. 60MM</t>
  </si>
  <si>
    <t>ACL 16+</t>
  </si>
  <si>
    <t>574E46</t>
  </si>
  <si>
    <t>ASFALTOVÝ BETON PRO PODKLADNÍ VRSTVY ACP 16+, 16S TL. 50MM</t>
  </si>
  <si>
    <t>ACP 16+</t>
  </si>
  <si>
    <t xml:space="preserve">"odměřeno z Cadu"_x000d_
 "vozovka mimo most  "84,65"m2"+72,12"m2" = 156,770 [B]</t>
  </si>
  <si>
    <t>575C53</t>
  </si>
  <si>
    <t>LITÝ ASFALT MA IV (OCHRANA MOSTNÍ IZOLACE) 11 TL. 40MM</t>
  </si>
  <si>
    <t>MA 11 IV</t>
  </si>
  <si>
    <t xml:space="preserve">"odměřeno z Cadu"_x000d_
 "vozovka na mostě  "149,33"m2" = 149,330 [A]</t>
  </si>
  <si>
    <t>6</t>
  </si>
  <si>
    <t>Úpravy povrchů, podlahy, výplně otvorů</t>
  </si>
  <si>
    <t>626113</t>
  </si>
  <si>
    <t>REPROFILACE PODHLEDŮ, SVISLÝCH PLOCH SANAČNÍ MALTOU JEDNOVRST TL 30MM</t>
  </si>
  <si>
    <t>sanace zídky</t>
  </si>
  <si>
    <t xml:space="preserve">"před mostem vlevo - odhad   "(0,5+0,2+0,1)*(14,5+1,5) = 12,800 [A]</t>
  </si>
  <si>
    <t>7</t>
  </si>
  <si>
    <t>Přidružená stavební výroba</t>
  </si>
  <si>
    <t>711112</t>
  </si>
  <si>
    <t>IZOLACE BĚŽNÝCH KONSTRUKCÍ PROTI ZEMNÍ VLHKOSTI ASFALTOVÝMI PÁSY</t>
  </si>
  <si>
    <t xml:space="preserve">"rub opěr k drenáži"_x000d_
 "op.1  "2,0*9,6 = 19,200 [A]_x000d_
 "op.2  "1,2*9,6 = 11,520 [B]_x000d_
 "Celkem: "A+B = 30,720 [C]</t>
  </si>
  <si>
    <t>711442</t>
  </si>
  <si>
    <t>IZOLACE MOSTOVEK CELOPLOŠNÁ ASFALTOVÝMI PÁSY S PEČETÍCÍ VRSTVOU</t>
  </si>
  <si>
    <t>10,0*22,0 = 220,000 [A]</t>
  </si>
  <si>
    <t>711502</t>
  </si>
  <si>
    <t>OCHRANA IZOLACE NA POVRCHU ASFALTOVÝMI PÁSY</t>
  </si>
  <si>
    <t>pod římsou - s vhodnou kovovou vložkou</t>
  </si>
  <si>
    <t>1,4*20,0*2 = 56,000 [A]</t>
  </si>
  <si>
    <t>78322R</t>
  </si>
  <si>
    <t>PROTIKOROZ OCHRANA DOPLŇK OK NÁTĚREM VÍCEVRST</t>
  </si>
  <si>
    <t>nová PKO stávajícího zábradlí vč.očištění</t>
  </si>
  <si>
    <t xml:space="preserve">"vlevo před mostem  "15,0 = 15,000 [A]</t>
  </si>
  <si>
    <t>78381</t>
  </si>
  <si>
    <t>NÁTĚRY BETON KONSTR TYP S1 (OS-A)</t>
  </si>
  <si>
    <t>sjednocující - sanace zídky</t>
  </si>
  <si>
    <t xml:space="preserve">"vlevo před mostem - odhad  "(0,5+0,2+0,1)*(14,5+1,5) = 12,800 [A]</t>
  </si>
  <si>
    <t>78382</t>
  </si>
  <si>
    <t>NÁTĚRY BETON KONSTR TYP S2 (OS-B)</t>
  </si>
  <si>
    <t xml:space="preserve">"kraje NK  "(0,2+0,15)*17,8*2 = 12,460 [A]</t>
  </si>
  <si>
    <t>78383</t>
  </si>
  <si>
    <t>NÁTĚRY BETON KONSTR TYP S4 (OS-C)</t>
  </si>
  <si>
    <t xml:space="preserve">"kraje říms  "(0,17+0,15)*(22,0+25,8) = 15,296 [A]</t>
  </si>
  <si>
    <t>8</t>
  </si>
  <si>
    <t>Potrubí</t>
  </si>
  <si>
    <t>87533</t>
  </si>
  <si>
    <t>POTRUBÍ DREN Z TRUB PLAST DN DO 150MM</t>
  </si>
  <si>
    <t>drenáž za opěrou - vyvedena skrz opěry do koryta</t>
  </si>
  <si>
    <t xml:space="preserve">"op.1  "9,6+1,0 = 10,600 [A]_x000d_
 "op.2  "9,6+1,0 = 10,600 [B]_x000d_
 "zeď op.1  "7,5+1,0 = 8,500 [C]_x000d_
 "Celkem: "A+B+C = 29,700 [D]</t>
  </si>
  <si>
    <t>87627</t>
  </si>
  <si>
    <t>CHRÁNIČKY Z TRUB PLASTOVÝCH DN DO 100MM</t>
  </si>
  <si>
    <t>110/95 vč.zatahovacího lanka</t>
  </si>
  <si>
    <t>(0,5+22,3+0,5)*2 = 46,600 [A]_x000d_
 (0,5+25,3+0,5)*4 = 105,200 [B]_x000d_
 "Celkem: "A+B = 151,800 [C]</t>
  </si>
  <si>
    <t>87634</t>
  </si>
  <si>
    <t>CHRÁNIČKY Z TRUB PLASTOVÝCH DN DO 200MM</t>
  </si>
  <si>
    <t xml:space="preserve">"prostup drenáže opěrou"  0,8*2 = 1,600 [A]</t>
  </si>
  <si>
    <t>9112A1</t>
  </si>
  <si>
    <t>ZÁBRADLÍ MOSTNÍ S VODOR MADLY - DODÁVKA A MONTÁŽ</t>
  </si>
  <si>
    <t>trojmadlové trubkové zábradlí kompletní vč.kotvení do římsy, plastmalty a PKO</t>
  </si>
  <si>
    <t xml:space="preserve">"nábřežní zeď vpravo"  7,0 = 7,000 [A]_x000d_
 "u sklepa vlavo  "1,5 = 1,500 [B]_x000d_
 "Celkem: "A+B = 8,500 [C]</t>
  </si>
  <si>
    <t>9112B1</t>
  </si>
  <si>
    <t>ZÁBRADLÍ MOSTNÍ SE SVISLOU VÝPLNÍ - DODÁVKA A MONTÁŽ</t>
  </si>
  <si>
    <t>Kompletní vč.kotvení do římsy, plastmalty a PKO</t>
  </si>
  <si>
    <t>22,5+25,0 = 47,500 [A]</t>
  </si>
  <si>
    <t>91345</t>
  </si>
  <si>
    <t>NIVELAČNÍ ZNAČKY KOVOVÉ</t>
  </si>
  <si>
    <t>kompletní</t>
  </si>
  <si>
    <t xml:space="preserve">"sp.st.  "2+2 = 4,000 [A]_x000d_
 "římsy  "3*2 = 6,000 [B]_x000d_
 "Celkem: "A+B = 10,000 [C]</t>
  </si>
  <si>
    <t>91355</t>
  </si>
  <si>
    <t>EVIDENČNÍ ČÍSLO MOSTU</t>
  </si>
  <si>
    <t>kompletní vč.sloupku a ukotvení</t>
  </si>
  <si>
    <t>2.000000 = 2,000 [A]</t>
  </si>
  <si>
    <t>914171</t>
  </si>
  <si>
    <t>DOPRAVNÍ ZNAČKY ZÁKLADNÍ VELIKOSTI HLINÍKOVÉ FÓLIE TŘ 2 - DODÁVKA A MONTÁŽ</t>
  </si>
  <si>
    <t>vč.sloupků</t>
  </si>
  <si>
    <t xml:space="preserve">"název toku  "2 = 2,000 [A]</t>
  </si>
  <si>
    <t>914172</t>
  </si>
  <si>
    <t>DOPRAVNÍ ZNAČKY ZÁKLADNÍ VELIKOSTI HLINÍKOVÉ FÓLIE TŘ 2 - MONTÁŽ S PŘEMÍSTĚNÍM</t>
  </si>
  <si>
    <t>vč.sloupku</t>
  </si>
  <si>
    <t>"směrové značky "5 = 5,000 [A]</t>
  </si>
  <si>
    <t>917424</t>
  </si>
  <si>
    <t>CHODNÍKOVÉ OBRUBY Z KAMENNÝCH OBRUBNÍKŮ ŠÍŘ 150MM</t>
  </si>
  <si>
    <t>vč.bet.lože s opěrou</t>
  </si>
  <si>
    <t xml:space="preserve">"u vozovky podél chodníků "_x000d_
 "před mostem vpravo  "16,5 = 16,500 [A]_x000d_
 "za mostem vpravo  "4,4 = 4,400 [B]_x000d_
 "před mostem vlevo  "17,4 = 17,400 [C]_x000d_
 "za mostem vlevo  "11,2 = 11,200 [D]_x000d_
 "Celkem: "A+B+C+D = 49,500 [E]</t>
  </si>
  <si>
    <t>91743</t>
  </si>
  <si>
    <t>CHODNÍKOVÉ OBRUBY Z KAMENNÝCH KRAJNÍKŮ</t>
  </si>
  <si>
    <t xml:space="preserve">"podél chodníku mimo vozovku"_x000d_
 "před mostem vpravo  "16,5 = 16,500 [A]_x000d_
 "za mostem vpravo  "4,4 = 4,400 [B]_x000d_
 "Celkem: "A+B = 20,900 [C]</t>
  </si>
  <si>
    <t>919111</t>
  </si>
  <si>
    <t>ŘEZÁNÍ ASFALTOVÉHO KRYTU VOZOVEK TL DO 50MM</t>
  </si>
  <si>
    <t>919146</t>
  </si>
  <si>
    <t>ŘEZÁNÍ ŽELEZOBETONOVÝCH KONSTRUKCÍ TL DO 300MM</t>
  </si>
  <si>
    <t xml:space="preserve">"stávající zeď u sklepa  "2,0 = 2,000 [A]</t>
  </si>
  <si>
    <t>931325</t>
  </si>
  <si>
    <t>TĚSNĚNÍ DILATAČ SPAR ASF ZÁLIVKOU MODIFIK PRŮŘ DO 600MM2</t>
  </si>
  <si>
    <t xml:space="preserve">"podél římsy - horní vrstva  "22,26+25,32 = 47,580 [D]_x000d_
 "podél římsy - spodní vrstva na NK  "20,0*2 = 40,000 [B]_x000d_
 "podél obrub  "49,5 = 49,500 [C]_x000d_
 "Celkem: "D+B+C = 137,080 [E]</t>
  </si>
  <si>
    <t>15x30mm</t>
  </si>
  <si>
    <t>931326</t>
  </si>
  <si>
    <t>TĚSNĚNÍ DILATAČ SPAR ASF ZÁLIVKOU MODIFIK PRŮŘ DO 800MM2</t>
  </si>
  <si>
    <t>936532</t>
  </si>
  <si>
    <t>MOSTNÍ ODVODŇOVACÍ SOUPRAVA 300/500</t>
  </si>
  <si>
    <t xml:space="preserve">"před op.2  "1 = 1,000 [A]</t>
  </si>
  <si>
    <t>936541</t>
  </si>
  <si>
    <t>MOSTNÍ ODVODŇOVACÍ TRUBKA (POVRCHŮ IZOLACE) Z NEREZ OCELI</t>
  </si>
  <si>
    <t>2*3 = 6,000 [A]</t>
  </si>
  <si>
    <t>938544</t>
  </si>
  <si>
    <t>OČIŠTĚNÍ BETON KONSTR OTRYSKÁNÍM TLAK VODOU PŘES 1000 BARŮ</t>
  </si>
  <si>
    <t>99001R</t>
  </si>
  <si>
    <t>OBNOVA SKLEPA</t>
  </si>
  <si>
    <t>podrobný popis viz TZ</t>
  </si>
  <si>
    <t>24,05*2,0 = 48,100 [A]</t>
  </si>
  <si>
    <t xml:space="preserve">"kanalizace.  "14,0*1,5*0,5 = 10,500 [A]_x000d_
 "přípojka.  "6,5*1,0*0,8 = 5,200 [D]_x000d_
 "vybouráná stáv.kanal.  "1,0*4,0*2,0 = 8,000 [E]_x000d_
 "Celkem: "A+D+E = 23,700 [F]</t>
  </si>
  <si>
    <t>132731</t>
  </si>
  <si>
    <t>HLOUBENÍ RÝH ŠÍŘ DO 2M PAŽ I NEPAŽ TŘ. I, ODVOZ DO 1KM</t>
  </si>
  <si>
    <t>23,7 = 23,700 [A]</t>
  </si>
  <si>
    <t>132738</t>
  </si>
  <si>
    <t>HLOUBENÍ RÝH ŠÍŘ DO 2M PAŽ I NEPAŽ TŘ. I, ODVOZ DO 20KM</t>
  </si>
  <si>
    <t>vč.odvozu přebytku na skládku</t>
  </si>
  <si>
    <t xml:space="preserve">"kanalizace.  "(14,0-4,0)*1,5*2,0 = 30,000 [A]_x000d_
 "přípojka.  "6,5*1,0*1,5 = 9,750 [D]_x000d_
 "pro vybouráná stáv.kanal.  "1,0*4,0*2,0 = 8,000 [F]_x000d_
 "odpočet pro zásyp  "-10,5-5,2-8,0 = -23,700 [B]_x000d_
 "Celkem: "A+D+F+B = 24,050 [G]</t>
  </si>
  <si>
    <t>skládka, meziskládka</t>
  </si>
  <si>
    <t>24,05+23,7 = 47,750 [A]</t>
  </si>
  <si>
    <t>17581</t>
  </si>
  <si>
    <t>OBSYP POTRUBÍ A OBJEKTŮ Z NAKUPOVANÝCH MATERIÁLŮ</t>
  </si>
  <si>
    <t>ŠP obsyp</t>
  </si>
  <si>
    <t xml:space="preserve">"kanalizace.  "14,0*1,5*0,9 = 18,900 [A]_x000d_
 "přípojka.  "6,5*1,0*0,3 = 1,950 [D]_x000d_
 "Celkem: "A+D = 20,850 [E]</t>
  </si>
  <si>
    <t>C12/15</t>
  </si>
  <si>
    <t xml:space="preserve">"podkladní beton"_x000d_
 "kanalizace.  "14,0*1,5*0,1 = 2,100 [A]_x000d_
 "přípojka.  "6,5*1,0*0,1 = 0,650 [D]_x000d_
 "Celkem: "A+D = 2,750 [E]_x000d_
 "bet.sedlo "_x000d_
 "kanalizace.  "14,0*1,5*0,4 = 8,400 [F]_x000d_
 "přípojka.  "6,5*1,0*0,2 = 1,300 [G]_x000d_
 "Celkem:"F+G = 9,700 [H]_x000d_
 "Celkem: "E+H = 12,450 [I]</t>
  </si>
  <si>
    <t>štěrkopískový podsyp</t>
  </si>
  <si>
    <t xml:space="preserve">"kanalizace.  "14,0*1,5*0,1 = 2,100 [A]_x000d_
 "přípojka.  "6,5*1,0*0,1 = 0,650 [D]_x000d_
 "Celkem: "A+D = 2,750 [E]</t>
  </si>
  <si>
    <t>81434</t>
  </si>
  <si>
    <t>POTRUBÍ Z TRUB BETONOVÝCH DN DO 200MM</t>
  </si>
  <si>
    <t>DN 200 vč.napojení</t>
  </si>
  <si>
    <t xml:space="preserve">"navá přípojka  "6,5 = 6,500 [A]</t>
  </si>
  <si>
    <t>81458</t>
  </si>
  <si>
    <t>POTRUBÍ Z TRUB BETONOVÝCH DN DO 600MM</t>
  </si>
  <si>
    <t>DN 600</t>
  </si>
  <si>
    <t xml:space="preserve">"nová kanalizace"  14,0 = 14,000 [A]</t>
  </si>
  <si>
    <t>894158</t>
  </si>
  <si>
    <t>ŠACHTY KANALIZAČNÍ Z BETON DÍLCŮ NA POTRUBÍ DN DO 600MM</t>
  </si>
  <si>
    <t>kompletní vč.poklopů, stupadel, žebříků a pod, vč.zemních prací (výkop, zásyp)</t>
  </si>
  <si>
    <t>89712</t>
  </si>
  <si>
    <t>VPUSŤ KANALIZAČNÍ ULIČNÍ KOMPLETNÍ Z BETONOVÝCH DÍLCŮ</t>
  </si>
  <si>
    <t>nová v místě stávající</t>
  </si>
  <si>
    <t>899641</t>
  </si>
  <si>
    <t>TLAKOVÉ ZKOUŠKY POTRUBÍ DN DO 200MM</t>
  </si>
  <si>
    <t xml:space="preserve">"přípojka  "6,5 = 6,500 [A]</t>
  </si>
  <si>
    <t>899671</t>
  </si>
  <si>
    <t>TLAKOVÉ ZKOUŠKY POTRUBÍ DN DO 600MM</t>
  </si>
  <si>
    <t xml:space="preserve">"kanalizace  "14,0 = 14,000 [A]</t>
  </si>
  <si>
    <t>96687</t>
  </si>
  <si>
    <t>VYBOURÁNÍ ULIČNÍCH VPUSTÍ KOMPLETNÍCH</t>
  </si>
  <si>
    <t>969234</t>
  </si>
  <si>
    <t>VYBOURÁNÍ POTRUBÍ DN DO 200MM KANALIZAČ</t>
  </si>
  <si>
    <t>vč.odvozu a uložení na skládku
DN 200</t>
  </si>
  <si>
    <t xml:space="preserve">"přípojka  "2 = 2,000 [A]</t>
  </si>
  <si>
    <t>969258</t>
  </si>
  <si>
    <t>VYBOURÁNÍ POTRUBÍ DN DO 600MM KANALIZAČ</t>
  </si>
  <si>
    <t>vč.odvozu a uložení na skládku
DN 600</t>
  </si>
  <si>
    <t xml:space="preserve">"kanalizace"  11,0 = 11,000 [A]</t>
  </si>
  <si>
    <t>014121</t>
  </si>
  <si>
    <t>POPLATKY ZA SKLÁDKU TYP S-OO (OSTATNÍ ODPAD)</t>
  </si>
  <si>
    <t>bet. suť</t>
  </si>
  <si>
    <t>dle pol. 96615 0,576 = 0,576 [A]</t>
  </si>
  <si>
    <t>13173</t>
  </si>
  <si>
    <t>HLOUBENÍ JAM ZAPAŽ I NEPAŽ TŘ. I</t>
  </si>
  <si>
    <t>pro založení rezervní smyčky</t>
  </si>
  <si>
    <t>1,0*1,0*0,4*2 = 0,800 [A]</t>
  </si>
  <si>
    <t>13273A</t>
  </si>
  <si>
    <t>HLOUBENÍ RÝH ŠÍŘ DO 2M PAŽ I NEPAŽ TŘ. I - BEZ DOPRAVY</t>
  </si>
  <si>
    <t>0,35*0,5*(5+5) = 1,750 [A]</t>
  </si>
  <si>
    <t>kabelová trasa 0,35*0,5*(5+5) = 1,750 [A]_x000d_
pro rezerní smyčku 1,0*1,0*0,4*2 = 0,800 [B]_x000d_
Mezisoučet = 2,550 [C]</t>
  </si>
  <si>
    <t>741173</t>
  </si>
  <si>
    <t>KRABICE (ROZVODKA) INSTALAČNÍ KABELOVÁ VE VYŠŠÍM KRYTÍ - MIN. IP 44 VČETNĚ PRŮCHODEK SE SVORKAMI 3-F PŘES 10 DO 35 MM2</t>
  </si>
  <si>
    <t>742232</t>
  </si>
  <si>
    <t>VEDENÍ VENKOVNÍ NN, ZÁVĚSNÝ KABEL DO TŘÍ ŽIL</t>
  </si>
  <si>
    <t>slaněný 1-AES 2x16</t>
  </si>
  <si>
    <t>46 = 46,000 [A]</t>
  </si>
  <si>
    <t>742254</t>
  </si>
  <si>
    <t>VEDENÍ VENKOVNÍ NN, PROPICHOVACÍ SVORKA</t>
  </si>
  <si>
    <t>742255</t>
  </si>
  <si>
    <t>VEDENÍ VENKOVNÍ NN, PROPICHOVACÍ SVORKA S POJISTKOU</t>
  </si>
  <si>
    <t>742258</t>
  </si>
  <si>
    <t>VEDENÍ VENKOVNÍ NN, KABELOVÝ SVOD</t>
  </si>
  <si>
    <t>742G11</t>
  </si>
  <si>
    <t>KABEL NN DVOU- A TŘÍŽÍLOVÝ CU S PLASTOVOU IZOLACÍ DO 2,5 MM2</t>
  </si>
  <si>
    <t>kabel CYKY 2-Ox2,5 do svítidla vč. montáže</t>
  </si>
  <si>
    <t>1+1 = 2,000 [A]</t>
  </si>
  <si>
    <t>742L12</t>
  </si>
  <si>
    <t>UKONČENÍ DVOU AŽ PĚTIŽÍLOVÉHO KABELU V ROZVADĚČI NEBO NA PŘÍSTROJI OD 4 DO 16 MM2</t>
  </si>
  <si>
    <t>na svorkách</t>
  </si>
  <si>
    <t>742Z23</t>
  </si>
  <si>
    <t>DEMONTÁŽ KABELOVÉHO VEDENÍ NN</t>
  </si>
  <si>
    <t>kabelového vedení, včetně odvozu a likvidace,
stávajícího zemnícho drátu a ponechání rezervní smyčky cca 5m</t>
  </si>
  <si>
    <t>24 = 24,000 [A]</t>
  </si>
  <si>
    <t>743511</t>
  </si>
  <si>
    <t>SVÍTIDLO VENKOVNÍ VŠEOBECNÉ VÝBOJKOVÉ ULIČNÍ, MIN. IP 44, DO 150 W</t>
  </si>
  <si>
    <t>svítidlo uvýbijkové - popis viz TZ 
vč. montáže</t>
  </si>
  <si>
    <t>743Z11</t>
  </si>
  <si>
    <t>DEMONTÁŽ OSVĚTLOVACÍHO STOŽÁRU ULIČNÍHO VÝŠKY DO 15 M</t>
  </si>
  <si>
    <t>743Z31</t>
  </si>
  <si>
    <t>DEMONTÁŽ ELEKTROVÝZBROJE OSVĚTLOVACÍHO STOŽÁRU VÝŠKY DO 15 M</t>
  </si>
  <si>
    <t>743Z35</t>
  </si>
  <si>
    <t>DEMONTÁŽ SVÍTIDLA Z OSVĚTLOVACÍHO STOŽÁRU VÝŠKY DO 15 M</t>
  </si>
  <si>
    <t>demontáž stávajícího svítidla, vč. předání správci</t>
  </si>
  <si>
    <t>747211</t>
  </si>
  <si>
    <t>CELKOVÁ PROHLÍDKA, ZKOUŠENÍ, MĚŘENÍ A VYHOTOVENÍ VÝCHOZÍ REVIZNÍ ZPRÁVY, PRO OBJEM IN DO 100 TIS. KČ</t>
  </si>
  <si>
    <t>75H111</t>
  </si>
  <si>
    <t>STOŽÁR (SLOUP) DŘEVĚNÝ JEDNODUCHÝ PATKOVANÝ - DODÁVKA</t>
  </si>
  <si>
    <t>dřevěný stožár Jp 6,5 vč. kotvy</t>
  </si>
  <si>
    <t>4 = 4,000 [A]</t>
  </si>
  <si>
    <t>75H11X</t>
  </si>
  <si>
    <t>STOŽÁR (SLOUP) DŘEVĚNÝ JEDNODUCHÝ - MONTÁŽ</t>
  </si>
  <si>
    <t>vč. vrtané jámy pro osazení stožáru</t>
  </si>
  <si>
    <t>96615</t>
  </si>
  <si>
    <t>BOURÁNÍ KONSTRUKCÍ Z PROSTÉHO BETONU</t>
  </si>
  <si>
    <t>betonové základy</t>
  </si>
  <si>
    <t>0,6*0,6*0,8*2 = 0,576 [A]</t>
  </si>
  <si>
    <t>014101</t>
  </si>
  <si>
    <t>POPLATKY ZA SKLÁDKU</t>
  </si>
  <si>
    <t>přebytečná zemina</t>
  </si>
  <si>
    <t>dle pol. 17120 1,636 = 1,636 [A]</t>
  </si>
  <si>
    <t>pro základ stožáru</t>
  </si>
  <si>
    <t>0,6*0,6*1,3*2 = 0,936 [A]</t>
  </si>
  <si>
    <t>13273</t>
  </si>
  <si>
    <t>HLOUBENÍ RÝH ŠÍŘ DO 2M PAŽ I NEPAŽ TŘ. I</t>
  </si>
  <si>
    <t>kabelová trasa</t>
  </si>
  <si>
    <t>0,35*0,2*(5+5) = 0,700 [A]</t>
  </si>
  <si>
    <t>0,35*(0,5-0,2)*(5+5) = 1,050 [A]</t>
  </si>
  <si>
    <t>základ stožáru 0,6*0,6*1,3*2 = 0,936 [A]_x000d_
kabelová rýha 0,35*0,2*(5+5) = 0,700 [B]_x000d_
Mezisoučet = 1,636 [C]</t>
  </si>
  <si>
    <t>0,35*(0,5-0,2)*(5+5) = 1,050 [B]</t>
  </si>
  <si>
    <t>pískové lože</t>
  </si>
  <si>
    <t>272314</t>
  </si>
  <si>
    <t>ZÁKLADY Z PROSTÉHO BETONU DO C25/30</t>
  </si>
  <si>
    <t>betonový základ
C25/30-XF2</t>
  </si>
  <si>
    <t>0,6*0,6*(1,3-0,08) = 0,439 [A]</t>
  </si>
  <si>
    <t>702331</t>
  </si>
  <si>
    <t>ZAKRYTÍ KABELŮ PLASTOVOU DESKOU/PÁSEM ŠÍŘKY DO 20 CM</t>
  </si>
  <si>
    <t>5+5 = 10,000 [A]</t>
  </si>
  <si>
    <t>741911</t>
  </si>
  <si>
    <t>UZEMŇOVACÍ VODIČ V ZEMI FEZN DO 120 MM2</t>
  </si>
  <si>
    <t>drát FeZn pr. 10 mm
včetně svorel a PKO</t>
  </si>
  <si>
    <t>32 = 32,000 [A]</t>
  </si>
  <si>
    <t>741A11</t>
  </si>
  <si>
    <t>UZEMŇOVACÍ VODIČ V ZÁKLADECH FEZN DO 120 MM2</t>
  </si>
  <si>
    <t>propojení strojeného zemniče a stožáru
drát FeZn pr. 10 mm, včetně svorek a jejich PKO</t>
  </si>
  <si>
    <t>1,5*2 = 3,000 [A]</t>
  </si>
  <si>
    <t>kabel CYKY 3-Jx1,5
do stožáru</t>
  </si>
  <si>
    <t>9,0*2 = 18,000 [A]</t>
  </si>
  <si>
    <t>742H22</t>
  </si>
  <si>
    <t>KABEL NN ČTYŘ- A PĚTIŽÍLOVÝ AL S PLASTOVOU IZOLACÍ OD 4 DO 16 MM2</t>
  </si>
  <si>
    <t>AYKY 4-Jx16 vč. pokládky a zatažení</t>
  </si>
  <si>
    <t>742L11</t>
  </si>
  <si>
    <t>UKONČENÍ DVOU AŽ PĚTIŽÍLOVÉHO KABELU V ROZVADĚČI NEBO NA PŘÍSTROJI DO 2,5 MM2</t>
  </si>
  <si>
    <t>kabel CYKY 3x1,5</t>
  </si>
  <si>
    <t>2*2 = 4,000 [A]</t>
  </si>
  <si>
    <t>na svorkách stožáru</t>
  </si>
  <si>
    <t>2+2 = 4,000 [A]</t>
  </si>
  <si>
    <t>742Z22</t>
  </si>
  <si>
    <t>DEMONTÁŽ VENKOVNÍHO VEDENÍ NN (4X)</t>
  </si>
  <si>
    <t>provozorního 1-AES 2x16</t>
  </si>
  <si>
    <t>743122</t>
  </si>
  <si>
    <t xml:space="preserve">OSVĚTLOVACÍ STOŽÁR  PEVNÝ ŽÁROVĚ ZINKOVANÝ DÉLKY PŘES 6,5 DO 12 M</t>
  </si>
  <si>
    <t>vč. nátěru spodní části</t>
  </si>
  <si>
    <t>743312</t>
  </si>
  <si>
    <t>VÝLOŽNÍK PRO MONTÁŽ SVÍTIDLA NA STOŽÁR JEDNORAMENNÝ DÉLKA VYLOŽENÍ PŘES 1 DO 2 M</t>
  </si>
  <si>
    <t>výložník 1,5m vč. montáže</t>
  </si>
  <si>
    <t>743554</t>
  </si>
  <si>
    <t>SVÍTIDLO VENKOVNÍ VŠEOBECNÉ LED, MIN. IP 44, PŘES 45 W</t>
  </si>
  <si>
    <t>provizorního svítidla</t>
  </si>
  <si>
    <t>747212</t>
  </si>
  <si>
    <t>CELKOVÁ PROHLÍDKA, ZKOUŠENÍ, MĚŘENÍ A VYHOTOVENÍ VÝCHOZÍ REVIZNÍ ZPRÁVY, PRO OBJEM IN PŘES 100 DO 500 TIS. KČ</t>
  </si>
  <si>
    <t>kompletní el. revize objektu, bez ohlwdu na IN a MTŽ práce</t>
  </si>
  <si>
    <t>74E704</t>
  </si>
  <si>
    <t>DEMONTÁŽ SVODU DO ZEMĚ</t>
  </si>
  <si>
    <t>75H11Y</t>
  </si>
  <si>
    <t>STOŽÁR (SLOUP) DŘEVĚNÝ JEDNODUCHÝ - DEMONTÁŽ</t>
  </si>
  <si>
    <t>provizorních Jp6,5 vč. kotvy</t>
  </si>
  <si>
    <t>87614</t>
  </si>
  <si>
    <t>CHRÁNIČKY Z TRUB PLAST DN DO 40MM</t>
  </si>
  <si>
    <t>do základu stožáru</t>
  </si>
  <si>
    <t>1,5*2*2 = 6,000 [A]</t>
  </si>
  <si>
    <t>87644</t>
  </si>
  <si>
    <t>CHRÁNIČKY Z TRUB PLASTOVÝCH DN DO 250MM</t>
  </si>
  <si>
    <t>stožárové pouzdro</t>
  </si>
  <si>
    <t>1,2*2 = 2,400 [A]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</si>
</sst>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0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41300" cy="2413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41300" cy="2413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41300" cy="2413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41300" cy="2413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41300" cy="2413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41300" cy="2413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41300" cy="2413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41300" cy="2413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5"/>
  <cols>
    <col min="1" max="1" width="8.632813" bestFit="1" customWidth="1"/>
    <col min="2" max="2" width="123.7266" customWidth="1"/>
    <col min="3" max="3" width="18.54297" customWidth="1"/>
    <col min="4" max="4" width="18.54297" customWidth="1"/>
    <col min="5" max="5" width="18.54297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SUM(C10:C16)</f>
        <v>0</v>
      </c>
      <c r="D6" s="3"/>
      <c r="E6" s="3"/>
    </row>
    <row r="7">
      <c r="A7" s="3"/>
      <c r="B7" s="5" t="s">
        <v>5</v>
      </c>
      <c r="C7" s="6">
        <f>SUM(E10:E16)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'SO 000SO 000'!I3</f>
        <v>0</v>
      </c>
      <c r="D10" s="9">
        <f>SUMIFS('SO 000SO 000'!O:O,'SO 000SO 000'!A:A,"P")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001SO 001'!I3</f>
        <v>0</v>
      </c>
      <c r="D11" s="9">
        <f>SUMIFS('SO 001SO 001'!O:O,'SO 001SO 001'!A:A,"P")</f>
        <v>0</v>
      </c>
      <c r="E11" s="9">
        <f>C11+D11</f>
        <v>0</v>
      </c>
    </row>
    <row r="12">
      <c r="A12" s="8" t="s">
        <v>15</v>
      </c>
      <c r="B12" s="8" t="s">
        <v>16</v>
      </c>
      <c r="C12" s="9">
        <f>'SO 181SO 181'!I3</f>
        <v>0</v>
      </c>
      <c r="D12" s="9">
        <f>SUMIFS('SO 181SO 181'!O:O,'SO 181SO 181'!A:A,"P")</f>
        <v>0</v>
      </c>
      <c r="E12" s="9">
        <f>C12+D12</f>
        <v>0</v>
      </c>
    </row>
    <row r="13">
      <c r="A13" s="8" t="s">
        <v>17</v>
      </c>
      <c r="B13" s="8" t="s">
        <v>18</v>
      </c>
      <c r="C13" s="9">
        <f>'SO 201SO 201'!I3</f>
        <v>0</v>
      </c>
      <c r="D13" s="9">
        <f>SUMIFS('SO 201SO 201'!O:O,'SO 201SO 201'!A:A,"P")</f>
        <v>0</v>
      </c>
      <c r="E13" s="9">
        <f>C13+D13</f>
        <v>0</v>
      </c>
    </row>
    <row r="14">
      <c r="A14" s="8" t="s">
        <v>19</v>
      </c>
      <c r="B14" s="8" t="s">
        <v>20</v>
      </c>
      <c r="C14" s="9">
        <f>'SO 301SO 301'!I3</f>
        <v>0</v>
      </c>
      <c r="D14" s="9">
        <f>SUMIFS('SO 301SO 301'!O:O,'SO 301SO 301'!A:A,"P")</f>
        <v>0</v>
      </c>
      <c r="E14" s="9">
        <f>C14+D14</f>
        <v>0</v>
      </c>
    </row>
    <row r="15">
      <c r="A15" s="8" t="s">
        <v>21</v>
      </c>
      <c r="B15" s="8" t="s">
        <v>22</v>
      </c>
      <c r="C15" s="9">
        <f>'SO 441.1'!I3</f>
        <v>0</v>
      </c>
      <c r="D15" s="9">
        <f>SUMIFS('SO 441.1'!O:O,'SO 441.1'!A:A,"P")</f>
        <v>0</v>
      </c>
      <c r="E15" s="9">
        <f>C15+D15</f>
        <v>0</v>
      </c>
    </row>
    <row r="16">
      <c r="A16" s="8" t="s">
        <v>23</v>
      </c>
      <c r="B16" s="8" t="s">
        <v>24</v>
      </c>
      <c r="C16" s="9">
        <f>'SO 441.2'!I3</f>
        <v>0</v>
      </c>
      <c r="D16" s="9">
        <f>SUMIFS('SO 441.2'!O:O,'SO 441.2'!A:A,"P")</f>
        <v>0</v>
      </c>
      <c r="E16" s="9">
        <f>C16+D16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5"/>
  <cols>
    <col min="1" max="1" width="8.726563" hidden="1"/>
    <col min="2" max="2" width="15.45313" customWidth="1"/>
    <col min="3" max="3" width="9.269531" customWidth="1"/>
    <col min="4" max="4" width="12.36328" customWidth="1"/>
    <col min="5" max="5" width="61.81641" customWidth="1"/>
    <col min="6" max="6" width="12.36328" customWidth="1"/>
    <col min="7" max="7" width="15.45313" customWidth="1"/>
    <col min="8" max="8" width="15.45313" customWidth="1"/>
    <col min="9" max="9" width="15.45313" customWidth="1"/>
    <col min="10" max="10" width="17.08984" bestFit="1" customWidth="1"/>
    <col min="15" max="15" width="8.726563" hidden="1"/>
    <col min="16" max="16" width="8.726563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11</v>
      </c>
      <c r="I3" s="23">
        <f>SUMIFS(I9:I40,A9:A40,"SD")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31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3" t="s">
        <v>32</v>
      </c>
      <c r="B5" s="18" t="s">
        <v>33</v>
      </c>
      <c r="C5" s="19" t="s">
        <v>11</v>
      </c>
      <c r="D5" s="20"/>
      <c r="E5" s="21" t="s">
        <v>12</v>
      </c>
      <c r="F5" s="15"/>
      <c r="G5" s="15"/>
      <c r="H5" s="15"/>
      <c r="I5" s="15"/>
      <c r="J5" s="17"/>
      <c r="O5">
        <v>0.20999999999999999</v>
      </c>
    </row>
    <row r="6">
      <c r="A6" s="24" t="s">
        <v>34</v>
      </c>
      <c r="B6" s="25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41</v>
      </c>
      <c r="I6" s="7"/>
      <c r="J6" s="26" t="s">
        <v>42</v>
      </c>
    </row>
    <row r="7">
      <c r="A7" s="24"/>
      <c r="B7" s="25"/>
      <c r="C7" s="7"/>
      <c r="D7" s="7"/>
      <c r="E7" s="7"/>
      <c r="F7" s="7"/>
      <c r="G7" s="7"/>
      <c r="H7" s="7" t="s">
        <v>43</v>
      </c>
      <c r="I7" s="7" t="s">
        <v>44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45</v>
      </c>
      <c r="B9" s="30"/>
      <c r="C9" s="31" t="s">
        <v>46</v>
      </c>
      <c r="D9" s="32"/>
      <c r="E9" s="29" t="s">
        <v>47</v>
      </c>
      <c r="F9" s="32"/>
      <c r="G9" s="32"/>
      <c r="H9" s="32"/>
      <c r="I9" s="33">
        <f>SUMIFS(I10:I40,A10:A40,"P")</f>
        <v>0</v>
      </c>
      <c r="J9" s="34"/>
    </row>
    <row r="10">
      <c r="A10" s="35" t="s">
        <v>48</v>
      </c>
      <c r="B10" s="35">
        <v>1</v>
      </c>
      <c r="C10" s="36" t="s">
        <v>49</v>
      </c>
      <c r="D10" s="35" t="s">
        <v>50</v>
      </c>
      <c r="E10" s="37" t="s">
        <v>51</v>
      </c>
      <c r="F10" s="38" t="s">
        <v>52</v>
      </c>
      <c r="G10" s="39">
        <v>1</v>
      </c>
      <c r="H10" s="40">
        <v>0</v>
      </c>
      <c r="I10" s="40">
        <f>ROUND(G10*H10,P4)</f>
        <v>0</v>
      </c>
      <c r="J10" s="38" t="s">
        <v>53</v>
      </c>
      <c r="O10" s="41">
        <f>I10*0.21</f>
        <v>0</v>
      </c>
      <c r="P10">
        <v>3</v>
      </c>
    </row>
    <row r="11" ht="29">
      <c r="A11" s="35" t="s">
        <v>54</v>
      </c>
      <c r="B11" s="42"/>
      <c r="C11" s="43"/>
      <c r="D11" s="43"/>
      <c r="E11" s="37" t="s">
        <v>55</v>
      </c>
      <c r="F11" s="43"/>
      <c r="G11" s="43"/>
      <c r="H11" s="43"/>
      <c r="I11" s="43"/>
      <c r="J11" s="44"/>
    </row>
    <row r="12">
      <c r="A12" s="35" t="s">
        <v>56</v>
      </c>
      <c r="B12" s="42"/>
      <c r="C12" s="43"/>
      <c r="D12" s="43"/>
      <c r="E12" s="45" t="s">
        <v>57</v>
      </c>
      <c r="F12" s="43"/>
      <c r="G12" s="43"/>
      <c r="H12" s="43"/>
      <c r="I12" s="43"/>
      <c r="J12" s="44"/>
    </row>
    <row r="13">
      <c r="A13" s="35" t="s">
        <v>48</v>
      </c>
      <c r="B13" s="35">
        <v>2</v>
      </c>
      <c r="C13" s="36" t="s">
        <v>58</v>
      </c>
      <c r="D13" s="35"/>
      <c r="E13" s="37" t="s">
        <v>59</v>
      </c>
      <c r="F13" s="38" t="s">
        <v>52</v>
      </c>
      <c r="G13" s="39">
        <v>1</v>
      </c>
      <c r="H13" s="40">
        <v>0</v>
      </c>
      <c r="I13" s="40">
        <f>ROUND(G13*H13,P4)</f>
        <v>0</v>
      </c>
      <c r="J13" s="38" t="s">
        <v>53</v>
      </c>
      <c r="O13" s="41">
        <f>I13*0.21</f>
        <v>0</v>
      </c>
      <c r="P13">
        <v>3</v>
      </c>
    </row>
    <row r="14">
      <c r="A14" s="35" t="s">
        <v>54</v>
      </c>
      <c r="B14" s="42"/>
      <c r="C14" s="43"/>
      <c r="D14" s="43"/>
      <c r="E14" s="37" t="s">
        <v>60</v>
      </c>
      <c r="F14" s="43"/>
      <c r="G14" s="43"/>
      <c r="H14" s="43"/>
      <c r="I14" s="43"/>
      <c r="J14" s="44"/>
    </row>
    <row r="15">
      <c r="A15" s="35" t="s">
        <v>56</v>
      </c>
      <c r="B15" s="42"/>
      <c r="C15" s="43"/>
      <c r="D15" s="43"/>
      <c r="E15" s="45" t="s">
        <v>57</v>
      </c>
      <c r="F15" s="43"/>
      <c r="G15" s="43"/>
      <c r="H15" s="43"/>
      <c r="I15" s="43"/>
      <c r="J15" s="44"/>
    </row>
    <row r="16">
      <c r="A16" s="35" t="s">
        <v>48</v>
      </c>
      <c r="B16" s="35">
        <v>3</v>
      </c>
      <c r="C16" s="36" t="s">
        <v>61</v>
      </c>
      <c r="D16" s="35" t="s">
        <v>50</v>
      </c>
      <c r="E16" s="37" t="s">
        <v>62</v>
      </c>
      <c r="F16" s="38" t="s">
        <v>52</v>
      </c>
      <c r="G16" s="39">
        <v>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54</v>
      </c>
      <c r="B17" s="42"/>
      <c r="C17" s="43"/>
      <c r="D17" s="43"/>
      <c r="E17" s="46"/>
      <c r="F17" s="43"/>
      <c r="G17" s="43"/>
      <c r="H17" s="43"/>
      <c r="I17" s="43"/>
      <c r="J17" s="44"/>
    </row>
    <row r="18">
      <c r="A18" s="35" t="s">
        <v>48</v>
      </c>
      <c r="B18" s="35">
        <v>4</v>
      </c>
      <c r="C18" s="36" t="s">
        <v>63</v>
      </c>
      <c r="D18" s="35" t="s">
        <v>64</v>
      </c>
      <c r="E18" s="37" t="s">
        <v>65</v>
      </c>
      <c r="F18" s="38" t="s">
        <v>66</v>
      </c>
      <c r="G18" s="39">
        <v>1</v>
      </c>
      <c r="H18" s="40">
        <v>0</v>
      </c>
      <c r="I18" s="40">
        <f>ROUND(G18*H18,P4)</f>
        <v>0</v>
      </c>
      <c r="J18" s="38" t="s">
        <v>53</v>
      </c>
      <c r="O18" s="41">
        <f>I18*0.21</f>
        <v>0</v>
      </c>
      <c r="P18">
        <v>3</v>
      </c>
    </row>
    <row r="19" ht="29">
      <c r="A19" s="35" t="s">
        <v>54</v>
      </c>
      <c r="B19" s="42"/>
      <c r="C19" s="43"/>
      <c r="D19" s="43"/>
      <c r="E19" s="37" t="s">
        <v>67</v>
      </c>
      <c r="F19" s="43"/>
      <c r="G19" s="43"/>
      <c r="H19" s="43"/>
      <c r="I19" s="43"/>
      <c r="J19" s="44"/>
    </row>
    <row r="20">
      <c r="A20" s="35" t="s">
        <v>56</v>
      </c>
      <c r="B20" s="42"/>
      <c r="C20" s="43"/>
      <c r="D20" s="43"/>
      <c r="E20" s="45" t="s">
        <v>57</v>
      </c>
      <c r="F20" s="43"/>
      <c r="G20" s="43"/>
      <c r="H20" s="43"/>
      <c r="I20" s="43"/>
      <c r="J20" s="44"/>
    </row>
    <row r="21">
      <c r="A21" s="35" t="s">
        <v>48</v>
      </c>
      <c r="B21" s="35">
        <v>5</v>
      </c>
      <c r="C21" s="36" t="s">
        <v>63</v>
      </c>
      <c r="D21" s="35" t="s">
        <v>68</v>
      </c>
      <c r="E21" s="37" t="s">
        <v>65</v>
      </c>
      <c r="F21" s="38" t="s">
        <v>66</v>
      </c>
      <c r="G21" s="39">
        <v>1</v>
      </c>
      <c r="H21" s="40">
        <v>0</v>
      </c>
      <c r="I21" s="40">
        <f>ROUND(G21*H21,P4)</f>
        <v>0</v>
      </c>
      <c r="J21" s="38" t="s">
        <v>53</v>
      </c>
      <c r="O21" s="41">
        <f>I21*0.21</f>
        <v>0</v>
      </c>
      <c r="P21">
        <v>3</v>
      </c>
    </row>
    <row r="22" ht="409.5">
      <c r="A22" s="35" t="s">
        <v>54</v>
      </c>
      <c r="B22" s="42"/>
      <c r="C22" s="43"/>
      <c r="D22" s="43"/>
      <c r="E22" s="37" t="s">
        <v>69</v>
      </c>
      <c r="F22" s="43"/>
      <c r="G22" s="43"/>
      <c r="H22" s="43"/>
      <c r="I22" s="43"/>
      <c r="J22" s="44"/>
    </row>
    <row r="23">
      <c r="A23" s="35" t="s">
        <v>56</v>
      </c>
      <c r="B23" s="42"/>
      <c r="C23" s="43"/>
      <c r="D23" s="43"/>
      <c r="E23" s="45" t="s">
        <v>57</v>
      </c>
      <c r="F23" s="43"/>
      <c r="G23" s="43"/>
      <c r="H23" s="43"/>
      <c r="I23" s="43"/>
      <c r="J23" s="44"/>
    </row>
    <row r="24">
      <c r="A24" s="35" t="s">
        <v>48</v>
      </c>
      <c r="B24" s="35">
        <v>6</v>
      </c>
      <c r="C24" s="36" t="s">
        <v>70</v>
      </c>
      <c r="D24" s="35" t="s">
        <v>50</v>
      </c>
      <c r="E24" s="37" t="s">
        <v>71</v>
      </c>
      <c r="F24" s="38" t="s">
        <v>52</v>
      </c>
      <c r="G24" s="39">
        <v>1</v>
      </c>
      <c r="H24" s="40">
        <v>0</v>
      </c>
      <c r="I24" s="40">
        <f>ROUND(G24*H24,P4)</f>
        <v>0</v>
      </c>
      <c r="J24" s="38" t="s">
        <v>53</v>
      </c>
      <c r="O24" s="41">
        <f>I24*0.21</f>
        <v>0</v>
      </c>
      <c r="P24">
        <v>3</v>
      </c>
    </row>
    <row r="25">
      <c r="A25" s="35" t="s">
        <v>54</v>
      </c>
      <c r="B25" s="42"/>
      <c r="C25" s="43"/>
      <c r="D25" s="43"/>
      <c r="E25" s="37" t="s">
        <v>72</v>
      </c>
      <c r="F25" s="43"/>
      <c r="G25" s="43"/>
      <c r="H25" s="43"/>
      <c r="I25" s="43"/>
      <c r="J25" s="44"/>
    </row>
    <row r="26">
      <c r="A26" s="35" t="s">
        <v>56</v>
      </c>
      <c r="B26" s="42"/>
      <c r="C26" s="43"/>
      <c r="D26" s="43"/>
      <c r="E26" s="45" t="s">
        <v>57</v>
      </c>
      <c r="F26" s="43"/>
      <c r="G26" s="43"/>
      <c r="H26" s="43"/>
      <c r="I26" s="43"/>
      <c r="J26" s="44"/>
    </row>
    <row r="27">
      <c r="A27" s="35" t="s">
        <v>48</v>
      </c>
      <c r="B27" s="35">
        <v>7</v>
      </c>
      <c r="C27" s="36" t="s">
        <v>73</v>
      </c>
      <c r="D27" s="35" t="s">
        <v>50</v>
      </c>
      <c r="E27" s="37" t="s">
        <v>74</v>
      </c>
      <c r="F27" s="38" t="s">
        <v>52</v>
      </c>
      <c r="G27" s="39">
        <v>1</v>
      </c>
      <c r="H27" s="40">
        <v>0</v>
      </c>
      <c r="I27" s="40">
        <f>ROUND(G27*H27,P4)</f>
        <v>0</v>
      </c>
      <c r="J27" s="38" t="s">
        <v>53</v>
      </c>
      <c r="O27" s="41">
        <f>I27*0.21</f>
        <v>0</v>
      </c>
      <c r="P27">
        <v>3</v>
      </c>
    </row>
    <row r="28">
      <c r="A28" s="35" t="s">
        <v>54</v>
      </c>
      <c r="B28" s="42"/>
      <c r="C28" s="43"/>
      <c r="D28" s="43"/>
      <c r="E28" s="37" t="s">
        <v>75</v>
      </c>
      <c r="F28" s="43"/>
      <c r="G28" s="43"/>
      <c r="H28" s="43"/>
      <c r="I28" s="43"/>
      <c r="J28" s="44"/>
    </row>
    <row r="29">
      <c r="A29" s="35" t="s">
        <v>56</v>
      </c>
      <c r="B29" s="42"/>
      <c r="C29" s="43"/>
      <c r="D29" s="43"/>
      <c r="E29" s="45" t="s">
        <v>57</v>
      </c>
      <c r="F29" s="43"/>
      <c r="G29" s="43"/>
      <c r="H29" s="43"/>
      <c r="I29" s="43"/>
      <c r="J29" s="44"/>
    </row>
    <row r="30">
      <c r="A30" s="35" t="s">
        <v>48</v>
      </c>
      <c r="B30" s="35">
        <v>8</v>
      </c>
      <c r="C30" s="36" t="s">
        <v>76</v>
      </c>
      <c r="D30" s="35" t="s">
        <v>50</v>
      </c>
      <c r="E30" s="37" t="s">
        <v>77</v>
      </c>
      <c r="F30" s="38" t="s">
        <v>52</v>
      </c>
      <c r="G30" s="39">
        <v>1</v>
      </c>
      <c r="H30" s="40">
        <v>0</v>
      </c>
      <c r="I30" s="40">
        <f>ROUND(G30*H30,P4)</f>
        <v>0</v>
      </c>
      <c r="J30" s="38" t="s">
        <v>53</v>
      </c>
      <c r="O30" s="41">
        <f>I30*0.21</f>
        <v>0</v>
      </c>
      <c r="P30">
        <v>3</v>
      </c>
    </row>
    <row r="31">
      <c r="A31" s="35" t="s">
        <v>54</v>
      </c>
      <c r="B31" s="42"/>
      <c r="C31" s="43"/>
      <c r="D31" s="43"/>
      <c r="E31" s="46" t="s">
        <v>50</v>
      </c>
      <c r="F31" s="43"/>
      <c r="G31" s="43"/>
      <c r="H31" s="43"/>
      <c r="I31" s="43"/>
      <c r="J31" s="44"/>
    </row>
    <row r="32">
      <c r="A32" s="35" t="s">
        <v>56</v>
      </c>
      <c r="B32" s="42"/>
      <c r="C32" s="43"/>
      <c r="D32" s="43"/>
      <c r="E32" s="45" t="s">
        <v>57</v>
      </c>
      <c r="F32" s="43"/>
      <c r="G32" s="43"/>
      <c r="H32" s="43"/>
      <c r="I32" s="43"/>
      <c r="J32" s="44"/>
    </row>
    <row r="33">
      <c r="A33" s="35" t="s">
        <v>48</v>
      </c>
      <c r="B33" s="35">
        <v>9</v>
      </c>
      <c r="C33" s="36" t="s">
        <v>78</v>
      </c>
      <c r="D33" s="35" t="s">
        <v>50</v>
      </c>
      <c r="E33" s="37" t="s">
        <v>79</v>
      </c>
      <c r="F33" s="38" t="s">
        <v>52</v>
      </c>
      <c r="G33" s="39">
        <v>1</v>
      </c>
      <c r="H33" s="40">
        <v>0</v>
      </c>
      <c r="I33" s="40">
        <f>ROUND(G33*H33,P4)</f>
        <v>0</v>
      </c>
      <c r="J33" s="38" t="s">
        <v>53</v>
      </c>
      <c r="O33" s="41">
        <f>I33*0.21</f>
        <v>0</v>
      </c>
      <c r="P33">
        <v>3</v>
      </c>
    </row>
    <row r="34">
      <c r="A34" s="35" t="s">
        <v>54</v>
      </c>
      <c r="B34" s="42"/>
      <c r="C34" s="43"/>
      <c r="D34" s="43"/>
      <c r="E34" s="37" t="s">
        <v>80</v>
      </c>
      <c r="F34" s="43"/>
      <c r="G34" s="43"/>
      <c r="H34" s="43"/>
      <c r="I34" s="43"/>
      <c r="J34" s="44"/>
    </row>
    <row r="35">
      <c r="A35" s="35" t="s">
        <v>48</v>
      </c>
      <c r="B35" s="35">
        <v>10</v>
      </c>
      <c r="C35" s="36" t="s">
        <v>81</v>
      </c>
      <c r="D35" s="35" t="s">
        <v>50</v>
      </c>
      <c r="E35" s="37" t="s">
        <v>82</v>
      </c>
      <c r="F35" s="38" t="s">
        <v>66</v>
      </c>
      <c r="G35" s="39">
        <v>2</v>
      </c>
      <c r="H35" s="40">
        <v>0</v>
      </c>
      <c r="I35" s="40">
        <f>ROUND(G35*H35,P4)</f>
        <v>0</v>
      </c>
      <c r="J35" s="38" t="s">
        <v>53</v>
      </c>
      <c r="O35" s="41">
        <f>I35*0.21</f>
        <v>0</v>
      </c>
      <c r="P35">
        <v>3</v>
      </c>
    </row>
    <row r="36">
      <c r="A36" s="35" t="s">
        <v>54</v>
      </c>
      <c r="B36" s="42"/>
      <c r="C36" s="43"/>
      <c r="D36" s="43"/>
      <c r="E36" s="37" t="s">
        <v>83</v>
      </c>
      <c r="F36" s="43"/>
      <c r="G36" s="43"/>
      <c r="H36" s="43"/>
      <c r="I36" s="43"/>
      <c r="J36" s="44"/>
    </row>
    <row r="37">
      <c r="A37" s="35" t="s">
        <v>56</v>
      </c>
      <c r="B37" s="42"/>
      <c r="C37" s="43"/>
      <c r="D37" s="43"/>
      <c r="E37" s="45" t="s">
        <v>84</v>
      </c>
      <c r="F37" s="43"/>
      <c r="G37" s="43"/>
      <c r="H37" s="43"/>
      <c r="I37" s="43"/>
      <c r="J37" s="44"/>
    </row>
    <row r="38">
      <c r="A38" s="35" t="s">
        <v>48</v>
      </c>
      <c r="B38" s="35">
        <v>11</v>
      </c>
      <c r="C38" s="36" t="s">
        <v>85</v>
      </c>
      <c r="D38" s="35" t="s">
        <v>50</v>
      </c>
      <c r="E38" s="37" t="s">
        <v>86</v>
      </c>
      <c r="F38" s="38" t="s">
        <v>52</v>
      </c>
      <c r="G38" s="39">
        <v>1</v>
      </c>
      <c r="H38" s="40">
        <v>0</v>
      </c>
      <c r="I38" s="40">
        <f>ROUND(G38*H38,P4)</f>
        <v>0</v>
      </c>
      <c r="J38" s="38" t="s">
        <v>53</v>
      </c>
      <c r="O38" s="41">
        <f>I38*0.21</f>
        <v>0</v>
      </c>
      <c r="P38">
        <v>3</v>
      </c>
    </row>
    <row r="39" ht="87">
      <c r="A39" s="35" t="s">
        <v>54</v>
      </c>
      <c r="B39" s="42"/>
      <c r="C39" s="43"/>
      <c r="D39" s="43"/>
      <c r="E39" s="37" t="s">
        <v>87</v>
      </c>
      <c r="F39" s="43"/>
      <c r="G39" s="43"/>
      <c r="H39" s="43"/>
      <c r="I39" s="43"/>
      <c r="J39" s="44"/>
    </row>
    <row r="40">
      <c r="A40" s="35" t="s">
        <v>56</v>
      </c>
      <c r="B40" s="47"/>
      <c r="C40" s="48"/>
      <c r="D40" s="48"/>
      <c r="E40" s="45" t="s">
        <v>57</v>
      </c>
      <c r="F40" s="48"/>
      <c r="G40" s="48"/>
      <c r="H40" s="48"/>
      <c r="I40" s="48"/>
      <c r="J40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5"/>
  <cols>
    <col min="1" max="1" width="8.726563" hidden="1"/>
    <col min="2" max="2" width="15.45313" customWidth="1"/>
    <col min="3" max="3" width="9.269531" customWidth="1"/>
    <col min="4" max="4" width="12.36328" customWidth="1"/>
    <col min="5" max="5" width="61.81641" customWidth="1"/>
    <col min="6" max="6" width="12.36328" customWidth="1"/>
    <col min="7" max="7" width="15.45313" customWidth="1"/>
    <col min="8" max="8" width="15.45313" customWidth="1"/>
    <col min="9" max="9" width="15.45313" customWidth="1"/>
    <col min="10" max="10" width="17.08984" bestFit="1" customWidth="1"/>
    <col min="15" max="15" width="8.726563" hidden="1"/>
    <col min="16" max="16" width="8.726563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13</v>
      </c>
      <c r="I3" s="23">
        <f>SUMIFS(I9:I79,A9:A79,"SD")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31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3" t="s">
        <v>32</v>
      </c>
      <c r="B5" s="18" t="s">
        <v>33</v>
      </c>
      <c r="C5" s="19" t="s">
        <v>13</v>
      </c>
      <c r="D5" s="20"/>
      <c r="E5" s="21" t="s">
        <v>14</v>
      </c>
      <c r="F5" s="15"/>
      <c r="G5" s="15"/>
      <c r="H5" s="15"/>
      <c r="I5" s="15"/>
      <c r="J5" s="17"/>
      <c r="O5">
        <v>0.20999999999999999</v>
      </c>
    </row>
    <row r="6">
      <c r="A6" s="24" t="s">
        <v>34</v>
      </c>
      <c r="B6" s="25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41</v>
      </c>
      <c r="I6" s="7"/>
      <c r="J6" s="26" t="s">
        <v>42</v>
      </c>
    </row>
    <row r="7">
      <c r="A7" s="24"/>
      <c r="B7" s="25"/>
      <c r="C7" s="7"/>
      <c r="D7" s="7"/>
      <c r="E7" s="7"/>
      <c r="F7" s="7"/>
      <c r="G7" s="7"/>
      <c r="H7" s="7" t="s">
        <v>43</v>
      </c>
      <c r="I7" s="7" t="s">
        <v>44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45</v>
      </c>
      <c r="B9" s="30"/>
      <c r="C9" s="31" t="s">
        <v>46</v>
      </c>
      <c r="D9" s="32"/>
      <c r="E9" s="29" t="s">
        <v>47</v>
      </c>
      <c r="F9" s="32"/>
      <c r="G9" s="32"/>
      <c r="H9" s="32"/>
      <c r="I9" s="33">
        <f>SUMIFS(I10:I24,A10:A24,"P")</f>
        <v>0</v>
      </c>
      <c r="J9" s="34"/>
    </row>
    <row r="10" ht="29">
      <c r="A10" s="35" t="s">
        <v>48</v>
      </c>
      <c r="B10" s="35">
        <v>1</v>
      </c>
      <c r="C10" s="36" t="s">
        <v>88</v>
      </c>
      <c r="D10" s="35" t="s">
        <v>50</v>
      </c>
      <c r="E10" s="37" t="s">
        <v>89</v>
      </c>
      <c r="F10" s="38" t="s">
        <v>90</v>
      </c>
      <c r="G10" s="39">
        <v>7.032</v>
      </c>
      <c r="H10" s="40">
        <v>0</v>
      </c>
      <c r="I10" s="40">
        <f>ROUND(G10*H10,P4)</f>
        <v>0</v>
      </c>
      <c r="J10" s="38" t="s">
        <v>53</v>
      </c>
      <c r="O10" s="41">
        <f>I10*0.21</f>
        <v>0</v>
      </c>
      <c r="P10">
        <v>3</v>
      </c>
    </row>
    <row r="11">
      <c r="A11" s="35" t="s">
        <v>54</v>
      </c>
      <c r="B11" s="42"/>
      <c r="C11" s="43"/>
      <c r="D11" s="43"/>
      <c r="E11" s="46" t="s">
        <v>50</v>
      </c>
      <c r="F11" s="43"/>
      <c r="G11" s="43"/>
      <c r="H11" s="43"/>
      <c r="I11" s="43"/>
      <c r="J11" s="44"/>
    </row>
    <row r="12">
      <c r="A12" s="35" t="s">
        <v>56</v>
      </c>
      <c r="B12" s="42"/>
      <c r="C12" s="43"/>
      <c r="D12" s="43"/>
      <c r="E12" s="45" t="s">
        <v>91</v>
      </c>
      <c r="F12" s="43"/>
      <c r="G12" s="43"/>
      <c r="H12" s="43"/>
      <c r="I12" s="43"/>
      <c r="J12" s="44"/>
    </row>
    <row r="13" ht="29">
      <c r="A13" s="35" t="s">
        <v>48</v>
      </c>
      <c r="B13" s="35">
        <v>2</v>
      </c>
      <c r="C13" s="36" t="s">
        <v>92</v>
      </c>
      <c r="D13" s="35" t="s">
        <v>64</v>
      </c>
      <c r="E13" s="37" t="s">
        <v>93</v>
      </c>
      <c r="F13" s="38" t="s">
        <v>90</v>
      </c>
      <c r="G13" s="39">
        <v>620.65800000000002</v>
      </c>
      <c r="H13" s="40">
        <v>0</v>
      </c>
      <c r="I13" s="40">
        <f>ROUND(G13*H13,P4)</f>
        <v>0</v>
      </c>
      <c r="J13" s="38" t="s">
        <v>53</v>
      </c>
      <c r="O13" s="41">
        <f>I13*0.21</f>
        <v>0</v>
      </c>
      <c r="P13">
        <v>3</v>
      </c>
    </row>
    <row r="14">
      <c r="A14" s="35" t="s">
        <v>54</v>
      </c>
      <c r="B14" s="42"/>
      <c r="C14" s="43"/>
      <c r="D14" s="43"/>
      <c r="E14" s="37" t="s">
        <v>94</v>
      </c>
      <c r="F14" s="43"/>
      <c r="G14" s="43"/>
      <c r="H14" s="43"/>
      <c r="I14" s="43"/>
      <c r="J14" s="44"/>
    </row>
    <row r="15" ht="43.5">
      <c r="A15" s="35" t="s">
        <v>56</v>
      </c>
      <c r="B15" s="42"/>
      <c r="C15" s="43"/>
      <c r="D15" s="43"/>
      <c r="E15" s="45" t="s">
        <v>95</v>
      </c>
      <c r="F15" s="43"/>
      <c r="G15" s="43"/>
      <c r="H15" s="43"/>
      <c r="I15" s="43"/>
      <c r="J15" s="44"/>
    </row>
    <row r="16" ht="29">
      <c r="A16" s="35" t="s">
        <v>48</v>
      </c>
      <c r="B16" s="35">
        <v>3</v>
      </c>
      <c r="C16" s="36" t="s">
        <v>92</v>
      </c>
      <c r="D16" s="35" t="s">
        <v>68</v>
      </c>
      <c r="E16" s="37" t="s">
        <v>93</v>
      </c>
      <c r="F16" s="38" t="s">
        <v>90</v>
      </c>
      <c r="G16" s="39">
        <v>95.076999999999998</v>
      </c>
      <c r="H16" s="40">
        <v>0</v>
      </c>
      <c r="I16" s="40">
        <f>ROUND(G16*H16,P4)</f>
        <v>0</v>
      </c>
      <c r="J16" s="38" t="s">
        <v>53</v>
      </c>
      <c r="O16" s="41">
        <f>I16*0.21</f>
        <v>0</v>
      </c>
      <c r="P16">
        <v>3</v>
      </c>
    </row>
    <row r="17">
      <c r="A17" s="35" t="s">
        <v>54</v>
      </c>
      <c r="B17" s="42"/>
      <c r="C17" s="43"/>
      <c r="D17" s="43"/>
      <c r="E17" s="37" t="s">
        <v>96</v>
      </c>
      <c r="F17" s="43"/>
      <c r="G17" s="43"/>
      <c r="H17" s="43"/>
      <c r="I17" s="43"/>
      <c r="J17" s="44"/>
    </row>
    <row r="18" ht="72.5">
      <c r="A18" s="35" t="s">
        <v>56</v>
      </c>
      <c r="B18" s="42"/>
      <c r="C18" s="43"/>
      <c r="D18" s="43"/>
      <c r="E18" s="45" t="s">
        <v>97</v>
      </c>
      <c r="F18" s="43"/>
      <c r="G18" s="43"/>
      <c r="H18" s="43"/>
      <c r="I18" s="43"/>
      <c r="J18" s="44"/>
    </row>
    <row r="19" ht="29">
      <c r="A19" s="35" t="s">
        <v>48</v>
      </c>
      <c r="B19" s="35">
        <v>4</v>
      </c>
      <c r="C19" s="36" t="s">
        <v>98</v>
      </c>
      <c r="D19" s="35" t="s">
        <v>50</v>
      </c>
      <c r="E19" s="37" t="s">
        <v>99</v>
      </c>
      <c r="F19" s="38" t="s">
        <v>90</v>
      </c>
      <c r="G19" s="39">
        <v>3.9990000000000001</v>
      </c>
      <c r="H19" s="40">
        <v>0</v>
      </c>
      <c r="I19" s="40">
        <f>ROUND(G19*H19,P4)</f>
        <v>0</v>
      </c>
      <c r="J19" s="38" t="s">
        <v>53</v>
      </c>
      <c r="O19" s="41">
        <f>I19*0.21</f>
        <v>0</v>
      </c>
      <c r="P19">
        <v>3</v>
      </c>
    </row>
    <row r="20">
      <c r="A20" s="35" t="s">
        <v>54</v>
      </c>
      <c r="B20" s="42"/>
      <c r="C20" s="43"/>
      <c r="D20" s="43"/>
      <c r="E20" s="46" t="s">
        <v>50</v>
      </c>
      <c r="F20" s="43"/>
      <c r="G20" s="43"/>
      <c r="H20" s="43"/>
      <c r="I20" s="43"/>
      <c r="J20" s="44"/>
    </row>
    <row r="21">
      <c r="A21" s="35" t="s">
        <v>56</v>
      </c>
      <c r="B21" s="42"/>
      <c r="C21" s="43"/>
      <c r="D21" s="43"/>
      <c r="E21" s="45" t="s">
        <v>100</v>
      </c>
      <c r="F21" s="43"/>
      <c r="G21" s="43"/>
      <c r="H21" s="43"/>
      <c r="I21" s="43"/>
      <c r="J21" s="44"/>
    </row>
    <row r="22" ht="29">
      <c r="A22" s="35" t="s">
        <v>48</v>
      </c>
      <c r="B22" s="35">
        <v>5</v>
      </c>
      <c r="C22" s="36" t="s">
        <v>101</v>
      </c>
      <c r="D22" s="35" t="s">
        <v>50</v>
      </c>
      <c r="E22" s="37" t="s">
        <v>102</v>
      </c>
      <c r="F22" s="38" t="s">
        <v>90</v>
      </c>
      <c r="G22" s="39">
        <v>0.085000000000000006</v>
      </c>
      <c r="H22" s="40">
        <v>0</v>
      </c>
      <c r="I22" s="40">
        <f>ROUND(G22*H22,P4)</f>
        <v>0</v>
      </c>
      <c r="J22" s="38" t="s">
        <v>53</v>
      </c>
      <c r="O22" s="41">
        <f>I22*0.21</f>
        <v>0</v>
      </c>
      <c r="P22">
        <v>3</v>
      </c>
    </row>
    <row r="23">
      <c r="A23" s="35" t="s">
        <v>54</v>
      </c>
      <c r="B23" s="42"/>
      <c r="C23" s="43"/>
      <c r="D23" s="43"/>
      <c r="E23" s="37" t="s">
        <v>103</v>
      </c>
      <c r="F23" s="43"/>
      <c r="G23" s="43"/>
      <c r="H23" s="43"/>
      <c r="I23" s="43"/>
      <c r="J23" s="44"/>
    </row>
    <row r="24">
      <c r="A24" s="35" t="s">
        <v>56</v>
      </c>
      <c r="B24" s="42"/>
      <c r="C24" s="43"/>
      <c r="D24" s="43"/>
      <c r="E24" s="45" t="s">
        <v>104</v>
      </c>
      <c r="F24" s="43"/>
      <c r="G24" s="43"/>
      <c r="H24" s="43"/>
      <c r="I24" s="43"/>
      <c r="J24" s="44"/>
    </row>
    <row r="25">
      <c r="A25" s="29" t="s">
        <v>45</v>
      </c>
      <c r="B25" s="30"/>
      <c r="C25" s="31" t="s">
        <v>105</v>
      </c>
      <c r="D25" s="32"/>
      <c r="E25" s="29" t="s">
        <v>106</v>
      </c>
      <c r="F25" s="32"/>
      <c r="G25" s="32"/>
      <c r="H25" s="32"/>
      <c r="I25" s="33">
        <f>SUMIFS(I26:I40,A26:A40,"P")</f>
        <v>0</v>
      </c>
      <c r="J25" s="34"/>
    </row>
    <row r="26" ht="29">
      <c r="A26" s="35" t="s">
        <v>48</v>
      </c>
      <c r="B26" s="35">
        <v>6</v>
      </c>
      <c r="C26" s="36" t="s">
        <v>107</v>
      </c>
      <c r="D26" s="35" t="s">
        <v>50</v>
      </c>
      <c r="E26" s="37" t="s">
        <v>108</v>
      </c>
      <c r="F26" s="38" t="s">
        <v>109</v>
      </c>
      <c r="G26" s="39">
        <v>2.9300000000000002</v>
      </c>
      <c r="H26" s="40">
        <v>0</v>
      </c>
      <c r="I26" s="40">
        <f>ROUND(G26*H26,P4)</f>
        <v>0</v>
      </c>
      <c r="J26" s="38" t="s">
        <v>53</v>
      </c>
      <c r="O26" s="41">
        <f>I26*0.21</f>
        <v>0</v>
      </c>
      <c r="P26">
        <v>3</v>
      </c>
    </row>
    <row r="27">
      <c r="A27" s="35" t="s">
        <v>54</v>
      </c>
      <c r="B27" s="42"/>
      <c r="C27" s="43"/>
      <c r="D27" s="43"/>
      <c r="E27" s="37" t="s">
        <v>110</v>
      </c>
      <c r="F27" s="43"/>
      <c r="G27" s="43"/>
      <c r="H27" s="43"/>
      <c r="I27" s="43"/>
      <c r="J27" s="44"/>
    </row>
    <row r="28" ht="72.5">
      <c r="A28" s="35" t="s">
        <v>56</v>
      </c>
      <c r="B28" s="42"/>
      <c r="C28" s="43"/>
      <c r="D28" s="43"/>
      <c r="E28" s="45" t="s">
        <v>111</v>
      </c>
      <c r="F28" s="43"/>
      <c r="G28" s="43"/>
      <c r="H28" s="43"/>
      <c r="I28" s="43"/>
      <c r="J28" s="44"/>
    </row>
    <row r="29">
      <c r="A29" s="35" t="s">
        <v>48</v>
      </c>
      <c r="B29" s="35">
        <v>7</v>
      </c>
      <c r="C29" s="36" t="s">
        <v>112</v>
      </c>
      <c r="D29" s="35" t="s">
        <v>50</v>
      </c>
      <c r="E29" s="37" t="s">
        <v>113</v>
      </c>
      <c r="F29" s="38" t="s">
        <v>109</v>
      </c>
      <c r="G29" s="39">
        <v>23.288</v>
      </c>
      <c r="H29" s="40">
        <v>0</v>
      </c>
      <c r="I29" s="40">
        <f>ROUND(G29*H29,P4)</f>
        <v>0</v>
      </c>
      <c r="J29" s="38" t="s">
        <v>53</v>
      </c>
      <c r="O29" s="41">
        <f>I29*0.21</f>
        <v>0</v>
      </c>
      <c r="P29">
        <v>3</v>
      </c>
    </row>
    <row r="30">
      <c r="A30" s="35" t="s">
        <v>54</v>
      </c>
      <c r="B30" s="42"/>
      <c r="C30" s="43"/>
      <c r="D30" s="43"/>
      <c r="E30" s="37" t="s">
        <v>110</v>
      </c>
      <c r="F30" s="43"/>
      <c r="G30" s="43"/>
      <c r="H30" s="43"/>
      <c r="I30" s="43"/>
      <c r="J30" s="44"/>
    </row>
    <row r="31" ht="29">
      <c r="A31" s="35" t="s">
        <v>56</v>
      </c>
      <c r="B31" s="42"/>
      <c r="C31" s="43"/>
      <c r="D31" s="43"/>
      <c r="E31" s="45" t="s">
        <v>114</v>
      </c>
      <c r="F31" s="43"/>
      <c r="G31" s="43"/>
      <c r="H31" s="43"/>
      <c r="I31" s="43"/>
      <c r="J31" s="44"/>
    </row>
    <row r="32">
      <c r="A32" s="35" t="s">
        <v>48</v>
      </c>
      <c r="B32" s="35">
        <v>8</v>
      </c>
      <c r="C32" s="36" t="s">
        <v>115</v>
      </c>
      <c r="D32" s="35" t="s">
        <v>50</v>
      </c>
      <c r="E32" s="37" t="s">
        <v>116</v>
      </c>
      <c r="F32" s="38" t="s">
        <v>117</v>
      </c>
      <c r="G32" s="39">
        <v>111.3</v>
      </c>
      <c r="H32" s="40">
        <v>0</v>
      </c>
      <c r="I32" s="40">
        <f>ROUND(G32*H32,P4)</f>
        <v>0</v>
      </c>
      <c r="J32" s="38" t="s">
        <v>53</v>
      </c>
      <c r="O32" s="41">
        <f>I32*0.21</f>
        <v>0</v>
      </c>
      <c r="P32">
        <v>3</v>
      </c>
    </row>
    <row r="33">
      <c r="A33" s="35" t="s">
        <v>54</v>
      </c>
      <c r="B33" s="42"/>
      <c r="C33" s="43"/>
      <c r="D33" s="43"/>
      <c r="E33" s="37" t="s">
        <v>118</v>
      </c>
      <c r="F33" s="43"/>
      <c r="G33" s="43"/>
      <c r="H33" s="43"/>
      <c r="I33" s="43"/>
      <c r="J33" s="44"/>
    </row>
    <row r="34">
      <c r="A34" s="35" t="s">
        <v>56</v>
      </c>
      <c r="B34" s="42"/>
      <c r="C34" s="43"/>
      <c r="D34" s="43"/>
      <c r="E34" s="45" t="s">
        <v>119</v>
      </c>
      <c r="F34" s="43"/>
      <c r="G34" s="43"/>
      <c r="H34" s="43"/>
      <c r="I34" s="43"/>
      <c r="J34" s="44"/>
    </row>
    <row r="35">
      <c r="A35" s="35" t="s">
        <v>48</v>
      </c>
      <c r="B35" s="35">
        <v>9</v>
      </c>
      <c r="C35" s="36" t="s">
        <v>120</v>
      </c>
      <c r="D35" s="35" t="s">
        <v>50</v>
      </c>
      <c r="E35" s="37" t="s">
        <v>121</v>
      </c>
      <c r="F35" s="38" t="s">
        <v>109</v>
      </c>
      <c r="G35" s="39">
        <v>44.350000000000001</v>
      </c>
      <c r="H35" s="40">
        <v>0</v>
      </c>
      <c r="I35" s="40">
        <f>ROUND(G35*H35,P4)</f>
        <v>0</v>
      </c>
      <c r="J35" s="38" t="s">
        <v>53</v>
      </c>
      <c r="O35" s="41">
        <f>I35*0.21</f>
        <v>0</v>
      </c>
      <c r="P35">
        <v>3</v>
      </c>
    </row>
    <row r="36">
      <c r="A36" s="35" t="s">
        <v>54</v>
      </c>
      <c r="B36" s="42"/>
      <c r="C36" s="43"/>
      <c r="D36" s="43"/>
      <c r="E36" s="37" t="s">
        <v>122</v>
      </c>
      <c r="F36" s="43"/>
      <c r="G36" s="43"/>
      <c r="H36" s="43"/>
      <c r="I36" s="43"/>
      <c r="J36" s="44"/>
    </row>
    <row r="37" ht="72.5">
      <c r="A37" s="35" t="s">
        <v>56</v>
      </c>
      <c r="B37" s="42"/>
      <c r="C37" s="43"/>
      <c r="D37" s="43"/>
      <c r="E37" s="45" t="s">
        <v>123</v>
      </c>
      <c r="F37" s="43"/>
      <c r="G37" s="43"/>
      <c r="H37" s="43"/>
      <c r="I37" s="43"/>
      <c r="J37" s="44"/>
    </row>
    <row r="38">
      <c r="A38" s="35" t="s">
        <v>48</v>
      </c>
      <c r="B38" s="35">
        <v>10</v>
      </c>
      <c r="C38" s="36" t="s">
        <v>124</v>
      </c>
      <c r="D38" s="35" t="s">
        <v>50</v>
      </c>
      <c r="E38" s="37" t="s">
        <v>125</v>
      </c>
      <c r="F38" s="38" t="s">
        <v>109</v>
      </c>
      <c r="G38" s="39">
        <v>7.2000000000000002</v>
      </c>
      <c r="H38" s="40">
        <v>0</v>
      </c>
      <c r="I38" s="40">
        <f>ROUND(G38*H38,P4)</f>
        <v>0</v>
      </c>
      <c r="J38" s="38" t="s">
        <v>53</v>
      </c>
      <c r="O38" s="41">
        <f>I38*0.21</f>
        <v>0</v>
      </c>
      <c r="P38">
        <v>3</v>
      </c>
    </row>
    <row r="39">
      <c r="A39" s="35" t="s">
        <v>54</v>
      </c>
      <c r="B39" s="42"/>
      <c r="C39" s="43"/>
      <c r="D39" s="43"/>
      <c r="E39" s="37" t="s">
        <v>110</v>
      </c>
      <c r="F39" s="43"/>
      <c r="G39" s="43"/>
      <c r="H39" s="43"/>
      <c r="I39" s="43"/>
      <c r="J39" s="44"/>
    </row>
    <row r="40">
      <c r="A40" s="35" t="s">
        <v>56</v>
      </c>
      <c r="B40" s="42"/>
      <c r="C40" s="43"/>
      <c r="D40" s="43"/>
      <c r="E40" s="45" t="s">
        <v>126</v>
      </c>
      <c r="F40" s="43"/>
      <c r="G40" s="43"/>
      <c r="H40" s="43"/>
      <c r="I40" s="43"/>
      <c r="J40" s="44"/>
    </row>
    <row r="41">
      <c r="A41" s="29" t="s">
        <v>45</v>
      </c>
      <c r="B41" s="30"/>
      <c r="C41" s="31" t="s">
        <v>127</v>
      </c>
      <c r="D41" s="32"/>
      <c r="E41" s="29" t="s">
        <v>128</v>
      </c>
      <c r="F41" s="32"/>
      <c r="G41" s="32"/>
      <c r="H41" s="32"/>
      <c r="I41" s="33">
        <f>SUMIFS(I42:I79,A42:A79,"P")</f>
        <v>0</v>
      </c>
      <c r="J41" s="34"/>
    </row>
    <row r="42">
      <c r="A42" s="35" t="s">
        <v>48</v>
      </c>
      <c r="B42" s="35">
        <v>11</v>
      </c>
      <c r="C42" s="36" t="s">
        <v>129</v>
      </c>
      <c r="D42" s="35" t="s">
        <v>50</v>
      </c>
      <c r="E42" s="37" t="s">
        <v>130</v>
      </c>
      <c r="F42" s="38" t="s">
        <v>117</v>
      </c>
      <c r="G42" s="39">
        <v>7.5</v>
      </c>
      <c r="H42" s="40">
        <v>0</v>
      </c>
      <c r="I42" s="40">
        <f>ROUND(G42*H42,P4)</f>
        <v>0</v>
      </c>
      <c r="J42" s="38" t="s">
        <v>53</v>
      </c>
      <c r="O42" s="41">
        <f>I42*0.21</f>
        <v>0</v>
      </c>
      <c r="P42">
        <v>3</v>
      </c>
    </row>
    <row r="43">
      <c r="A43" s="35" t="s">
        <v>54</v>
      </c>
      <c r="B43" s="42"/>
      <c r="C43" s="43"/>
      <c r="D43" s="43"/>
      <c r="E43" s="37" t="s">
        <v>118</v>
      </c>
      <c r="F43" s="43"/>
      <c r="G43" s="43"/>
      <c r="H43" s="43"/>
      <c r="I43" s="43"/>
      <c r="J43" s="44"/>
    </row>
    <row r="44">
      <c r="A44" s="35" t="s">
        <v>56</v>
      </c>
      <c r="B44" s="42"/>
      <c r="C44" s="43"/>
      <c r="D44" s="43"/>
      <c r="E44" s="45" t="s">
        <v>131</v>
      </c>
      <c r="F44" s="43"/>
      <c r="G44" s="43"/>
      <c r="H44" s="43"/>
      <c r="I44" s="43"/>
      <c r="J44" s="44"/>
    </row>
    <row r="45">
      <c r="A45" s="35" t="s">
        <v>48</v>
      </c>
      <c r="B45" s="35">
        <v>12</v>
      </c>
      <c r="C45" s="36" t="s">
        <v>132</v>
      </c>
      <c r="D45" s="35" t="s">
        <v>50</v>
      </c>
      <c r="E45" s="37" t="s">
        <v>133</v>
      </c>
      <c r="F45" s="38" t="s">
        <v>117</v>
      </c>
      <c r="G45" s="39">
        <v>45.5</v>
      </c>
      <c r="H45" s="40">
        <v>0</v>
      </c>
      <c r="I45" s="40">
        <f>ROUND(G45*H45,P4)</f>
        <v>0</v>
      </c>
      <c r="J45" s="38" t="s">
        <v>53</v>
      </c>
      <c r="O45" s="41">
        <f>I45*0.21</f>
        <v>0</v>
      </c>
      <c r="P45">
        <v>3</v>
      </c>
    </row>
    <row r="46">
      <c r="A46" s="35" t="s">
        <v>54</v>
      </c>
      <c r="B46" s="42"/>
      <c r="C46" s="43"/>
      <c r="D46" s="43"/>
      <c r="E46" s="37" t="s">
        <v>118</v>
      </c>
      <c r="F46" s="43"/>
      <c r="G46" s="43"/>
      <c r="H46" s="43"/>
      <c r="I46" s="43"/>
      <c r="J46" s="44"/>
    </row>
    <row r="47">
      <c r="A47" s="35" t="s">
        <v>56</v>
      </c>
      <c r="B47" s="42"/>
      <c r="C47" s="43"/>
      <c r="D47" s="43"/>
      <c r="E47" s="45" t="s">
        <v>134</v>
      </c>
      <c r="F47" s="43"/>
      <c r="G47" s="43"/>
      <c r="H47" s="43"/>
      <c r="I47" s="43"/>
      <c r="J47" s="44"/>
    </row>
    <row r="48" ht="29">
      <c r="A48" s="35" t="s">
        <v>48</v>
      </c>
      <c r="B48" s="35">
        <v>13</v>
      </c>
      <c r="C48" s="36" t="s">
        <v>135</v>
      </c>
      <c r="D48" s="35" t="s">
        <v>50</v>
      </c>
      <c r="E48" s="37" t="s">
        <v>136</v>
      </c>
      <c r="F48" s="38" t="s">
        <v>66</v>
      </c>
      <c r="G48" s="39">
        <v>10</v>
      </c>
      <c r="H48" s="40">
        <v>0</v>
      </c>
      <c r="I48" s="40">
        <f>ROUND(G48*H48,P4)</f>
        <v>0</v>
      </c>
      <c r="J48" s="38" t="s">
        <v>53</v>
      </c>
      <c r="O48" s="41">
        <f>I48*0.21</f>
        <v>0</v>
      </c>
      <c r="P48">
        <v>3</v>
      </c>
    </row>
    <row r="49">
      <c r="A49" s="35" t="s">
        <v>54</v>
      </c>
      <c r="B49" s="42"/>
      <c r="C49" s="43"/>
      <c r="D49" s="43"/>
      <c r="E49" s="37" t="s">
        <v>137</v>
      </c>
      <c r="F49" s="43"/>
      <c r="G49" s="43"/>
      <c r="H49" s="43"/>
      <c r="I49" s="43"/>
      <c r="J49" s="44"/>
    </row>
    <row r="50">
      <c r="A50" s="35" t="s">
        <v>56</v>
      </c>
      <c r="B50" s="42"/>
      <c r="C50" s="43"/>
      <c r="D50" s="43"/>
      <c r="E50" s="45" t="s">
        <v>138</v>
      </c>
      <c r="F50" s="43"/>
      <c r="G50" s="43"/>
      <c r="H50" s="43"/>
      <c r="I50" s="43"/>
      <c r="J50" s="44"/>
    </row>
    <row r="51" ht="29">
      <c r="A51" s="35" t="s">
        <v>48</v>
      </c>
      <c r="B51" s="35">
        <v>14</v>
      </c>
      <c r="C51" s="36" t="s">
        <v>139</v>
      </c>
      <c r="D51" s="35" t="s">
        <v>50</v>
      </c>
      <c r="E51" s="37" t="s">
        <v>140</v>
      </c>
      <c r="F51" s="38" t="s">
        <v>141</v>
      </c>
      <c r="G51" s="39">
        <v>12.5</v>
      </c>
      <c r="H51" s="40">
        <v>0</v>
      </c>
      <c r="I51" s="40">
        <f>ROUND(G51*H51,P4)</f>
        <v>0</v>
      </c>
      <c r="J51" s="38" t="s">
        <v>53</v>
      </c>
      <c r="O51" s="41">
        <f>I51*0.21</f>
        <v>0</v>
      </c>
      <c r="P51">
        <v>3</v>
      </c>
    </row>
    <row r="52">
      <c r="A52" s="35" t="s">
        <v>54</v>
      </c>
      <c r="B52" s="42"/>
      <c r="C52" s="43"/>
      <c r="D52" s="43"/>
      <c r="E52" s="46" t="s">
        <v>50</v>
      </c>
      <c r="F52" s="43"/>
      <c r="G52" s="43"/>
      <c r="H52" s="43"/>
      <c r="I52" s="43"/>
      <c r="J52" s="44"/>
    </row>
    <row r="53">
      <c r="A53" s="35" t="s">
        <v>56</v>
      </c>
      <c r="B53" s="42"/>
      <c r="C53" s="43"/>
      <c r="D53" s="43"/>
      <c r="E53" s="45" t="s">
        <v>142</v>
      </c>
      <c r="F53" s="43"/>
      <c r="G53" s="43"/>
      <c r="H53" s="43"/>
      <c r="I53" s="43"/>
      <c r="J53" s="44"/>
    </row>
    <row r="54">
      <c r="A54" s="35" t="s">
        <v>48</v>
      </c>
      <c r="B54" s="35">
        <v>15</v>
      </c>
      <c r="C54" s="36" t="s">
        <v>143</v>
      </c>
      <c r="D54" s="35" t="s">
        <v>50</v>
      </c>
      <c r="E54" s="37" t="s">
        <v>144</v>
      </c>
      <c r="F54" s="38" t="s">
        <v>109</v>
      </c>
      <c r="G54" s="39">
        <v>90.254999999999995</v>
      </c>
      <c r="H54" s="40">
        <v>0</v>
      </c>
      <c r="I54" s="40">
        <f>ROUND(G54*H54,P4)</f>
        <v>0</v>
      </c>
      <c r="J54" s="38" t="s">
        <v>53</v>
      </c>
      <c r="O54" s="41">
        <f>I54*0.21</f>
        <v>0</v>
      </c>
      <c r="P54">
        <v>3</v>
      </c>
    </row>
    <row r="55">
      <c r="A55" s="35" t="s">
        <v>54</v>
      </c>
      <c r="B55" s="42"/>
      <c r="C55" s="43"/>
      <c r="D55" s="43"/>
      <c r="E55" s="37" t="s">
        <v>110</v>
      </c>
      <c r="F55" s="43"/>
      <c r="G55" s="43"/>
      <c r="H55" s="43"/>
      <c r="I55" s="43"/>
      <c r="J55" s="44"/>
    </row>
    <row r="56" ht="72.5">
      <c r="A56" s="35" t="s">
        <v>56</v>
      </c>
      <c r="B56" s="42"/>
      <c r="C56" s="43"/>
      <c r="D56" s="43"/>
      <c r="E56" s="45" t="s">
        <v>145</v>
      </c>
      <c r="F56" s="43"/>
      <c r="G56" s="43"/>
      <c r="H56" s="43"/>
      <c r="I56" s="43"/>
      <c r="J56" s="44"/>
    </row>
    <row r="57">
      <c r="A57" s="35" t="s">
        <v>48</v>
      </c>
      <c r="B57" s="35">
        <v>16</v>
      </c>
      <c r="C57" s="36" t="s">
        <v>146</v>
      </c>
      <c r="D57" s="35" t="s">
        <v>50</v>
      </c>
      <c r="E57" s="37" t="s">
        <v>147</v>
      </c>
      <c r="F57" s="38" t="s">
        <v>109</v>
      </c>
      <c r="G57" s="39">
        <v>0.75</v>
      </c>
      <c r="H57" s="40">
        <v>0</v>
      </c>
      <c r="I57" s="40">
        <f>ROUND(G57*H57,P4)</f>
        <v>0</v>
      </c>
      <c r="J57" s="38" t="s">
        <v>53</v>
      </c>
      <c r="O57" s="41">
        <f>I57*0.21</f>
        <v>0</v>
      </c>
      <c r="P57">
        <v>3</v>
      </c>
    </row>
    <row r="58">
      <c r="A58" s="35" t="s">
        <v>54</v>
      </c>
      <c r="B58" s="42"/>
      <c r="C58" s="43"/>
      <c r="D58" s="43"/>
      <c r="E58" s="37" t="s">
        <v>110</v>
      </c>
      <c r="F58" s="43"/>
      <c r="G58" s="43"/>
      <c r="H58" s="43"/>
      <c r="I58" s="43"/>
      <c r="J58" s="44"/>
    </row>
    <row r="59">
      <c r="A59" s="35" t="s">
        <v>56</v>
      </c>
      <c r="B59" s="42"/>
      <c r="C59" s="43"/>
      <c r="D59" s="43"/>
      <c r="E59" s="45" t="s">
        <v>148</v>
      </c>
      <c r="F59" s="43"/>
      <c r="G59" s="43"/>
      <c r="H59" s="43"/>
      <c r="I59" s="43"/>
      <c r="J59" s="44"/>
    </row>
    <row r="60">
      <c r="A60" s="35" t="s">
        <v>48</v>
      </c>
      <c r="B60" s="35">
        <v>17</v>
      </c>
      <c r="C60" s="36" t="s">
        <v>149</v>
      </c>
      <c r="D60" s="35" t="s">
        <v>50</v>
      </c>
      <c r="E60" s="37" t="s">
        <v>150</v>
      </c>
      <c r="F60" s="38" t="s">
        <v>109</v>
      </c>
      <c r="G60" s="39">
        <v>158.00800000000001</v>
      </c>
      <c r="H60" s="40">
        <v>0</v>
      </c>
      <c r="I60" s="40">
        <f>ROUND(G60*H60,P4)</f>
        <v>0</v>
      </c>
      <c r="J60" s="38" t="s">
        <v>53</v>
      </c>
      <c r="O60" s="41">
        <f>I60*0.21</f>
        <v>0</v>
      </c>
      <c r="P60">
        <v>3</v>
      </c>
    </row>
    <row r="61">
      <c r="A61" s="35" t="s">
        <v>54</v>
      </c>
      <c r="B61" s="42"/>
      <c r="C61" s="43"/>
      <c r="D61" s="43"/>
      <c r="E61" s="37" t="s">
        <v>110</v>
      </c>
      <c r="F61" s="43"/>
      <c r="G61" s="43"/>
      <c r="H61" s="43"/>
      <c r="I61" s="43"/>
      <c r="J61" s="44"/>
    </row>
    <row r="62" ht="101.5">
      <c r="A62" s="35" t="s">
        <v>56</v>
      </c>
      <c r="B62" s="42"/>
      <c r="C62" s="43"/>
      <c r="D62" s="43"/>
      <c r="E62" s="45" t="s">
        <v>151</v>
      </c>
      <c r="F62" s="43"/>
      <c r="G62" s="43"/>
      <c r="H62" s="43"/>
      <c r="I62" s="43"/>
      <c r="J62" s="44"/>
    </row>
    <row r="63">
      <c r="A63" s="35" t="s">
        <v>48</v>
      </c>
      <c r="B63" s="35">
        <v>18</v>
      </c>
      <c r="C63" s="36" t="s">
        <v>152</v>
      </c>
      <c r="D63" s="35" t="s">
        <v>50</v>
      </c>
      <c r="E63" s="37" t="s">
        <v>153</v>
      </c>
      <c r="F63" s="38" t="s">
        <v>117</v>
      </c>
      <c r="G63" s="39">
        <v>15.800000000000001</v>
      </c>
      <c r="H63" s="40">
        <v>0</v>
      </c>
      <c r="I63" s="40">
        <f>ROUND(G63*H63,P4)</f>
        <v>0</v>
      </c>
      <c r="J63" s="38" t="s">
        <v>53</v>
      </c>
      <c r="O63" s="41">
        <f>I63*0.21</f>
        <v>0</v>
      </c>
      <c r="P63">
        <v>3</v>
      </c>
    </row>
    <row r="64">
      <c r="A64" s="35" t="s">
        <v>54</v>
      </c>
      <c r="B64" s="42"/>
      <c r="C64" s="43"/>
      <c r="D64" s="43"/>
      <c r="E64" s="37" t="s">
        <v>154</v>
      </c>
      <c r="F64" s="43"/>
      <c r="G64" s="43"/>
      <c r="H64" s="43"/>
      <c r="I64" s="43"/>
      <c r="J64" s="44"/>
    </row>
    <row r="65">
      <c r="A65" s="35" t="s">
        <v>56</v>
      </c>
      <c r="B65" s="42"/>
      <c r="C65" s="43"/>
      <c r="D65" s="43"/>
      <c r="E65" s="45" t="s">
        <v>155</v>
      </c>
      <c r="F65" s="43"/>
      <c r="G65" s="43"/>
      <c r="H65" s="43"/>
      <c r="I65" s="43"/>
      <c r="J65" s="44"/>
    </row>
    <row r="66">
      <c r="A66" s="35" t="s">
        <v>48</v>
      </c>
      <c r="B66" s="35">
        <v>19</v>
      </c>
      <c r="C66" s="36" t="s">
        <v>156</v>
      </c>
      <c r="D66" s="35" t="s">
        <v>50</v>
      </c>
      <c r="E66" s="37" t="s">
        <v>157</v>
      </c>
      <c r="F66" s="38" t="s">
        <v>66</v>
      </c>
      <c r="G66" s="39">
        <v>20</v>
      </c>
      <c r="H66" s="40">
        <v>0</v>
      </c>
      <c r="I66" s="40">
        <f>ROUND(G66*H66,P4)</f>
        <v>0</v>
      </c>
      <c r="J66" s="38" t="s">
        <v>53</v>
      </c>
      <c r="O66" s="41">
        <f>I66*0.21</f>
        <v>0</v>
      </c>
      <c r="P66">
        <v>3</v>
      </c>
    </row>
    <row r="67">
      <c r="A67" s="35" t="s">
        <v>54</v>
      </c>
      <c r="B67" s="42"/>
      <c r="C67" s="43"/>
      <c r="D67" s="43"/>
      <c r="E67" s="37" t="s">
        <v>154</v>
      </c>
      <c r="F67" s="43"/>
      <c r="G67" s="43"/>
      <c r="H67" s="43"/>
      <c r="I67" s="43"/>
      <c r="J67" s="44"/>
    </row>
    <row r="68">
      <c r="A68" s="35" t="s">
        <v>56</v>
      </c>
      <c r="B68" s="42"/>
      <c r="C68" s="43"/>
      <c r="D68" s="43"/>
      <c r="E68" s="45" t="s">
        <v>158</v>
      </c>
      <c r="F68" s="43"/>
      <c r="G68" s="43"/>
      <c r="H68" s="43"/>
      <c r="I68" s="43"/>
      <c r="J68" s="44"/>
    </row>
    <row r="69">
      <c r="A69" s="35" t="s">
        <v>48</v>
      </c>
      <c r="B69" s="35">
        <v>20</v>
      </c>
      <c r="C69" s="36" t="s">
        <v>159</v>
      </c>
      <c r="D69" s="35" t="s">
        <v>50</v>
      </c>
      <c r="E69" s="37" t="s">
        <v>160</v>
      </c>
      <c r="F69" s="38" t="s">
        <v>66</v>
      </c>
      <c r="G69" s="39">
        <v>1</v>
      </c>
      <c r="H69" s="40">
        <v>0</v>
      </c>
      <c r="I69" s="40">
        <f>ROUND(G69*H69,P4)</f>
        <v>0</v>
      </c>
      <c r="J69" s="38" t="s">
        <v>53</v>
      </c>
      <c r="O69" s="41">
        <f>I69*0.21</f>
        <v>0</v>
      </c>
      <c r="P69">
        <v>3</v>
      </c>
    </row>
    <row r="70">
      <c r="A70" s="35" t="s">
        <v>54</v>
      </c>
      <c r="B70" s="42"/>
      <c r="C70" s="43"/>
      <c r="D70" s="43"/>
      <c r="E70" s="37" t="s">
        <v>154</v>
      </c>
      <c r="F70" s="43"/>
      <c r="G70" s="43"/>
      <c r="H70" s="43"/>
      <c r="I70" s="43"/>
      <c r="J70" s="44"/>
    </row>
    <row r="71">
      <c r="A71" s="35" t="s">
        <v>56</v>
      </c>
      <c r="B71" s="42"/>
      <c r="C71" s="43"/>
      <c r="D71" s="43"/>
      <c r="E71" s="45" t="s">
        <v>57</v>
      </c>
      <c r="F71" s="43"/>
      <c r="G71" s="43"/>
      <c r="H71" s="43"/>
      <c r="I71" s="43"/>
      <c r="J71" s="44"/>
    </row>
    <row r="72">
      <c r="A72" s="35" t="s">
        <v>48</v>
      </c>
      <c r="B72" s="35">
        <v>21</v>
      </c>
      <c r="C72" s="36" t="s">
        <v>161</v>
      </c>
      <c r="D72" s="35" t="s">
        <v>50</v>
      </c>
      <c r="E72" s="37" t="s">
        <v>162</v>
      </c>
      <c r="F72" s="38" t="s">
        <v>66</v>
      </c>
      <c r="G72" s="39">
        <v>1</v>
      </c>
      <c r="H72" s="40">
        <v>0</v>
      </c>
      <c r="I72" s="40">
        <f>ROUND(G72*H72,P4)</f>
        <v>0</v>
      </c>
      <c r="J72" s="38" t="s">
        <v>53</v>
      </c>
      <c r="O72" s="41">
        <f>I72*0.21</f>
        <v>0</v>
      </c>
      <c r="P72">
        <v>3</v>
      </c>
    </row>
    <row r="73">
      <c r="A73" s="35" t="s">
        <v>54</v>
      </c>
      <c r="B73" s="42"/>
      <c r="C73" s="43"/>
      <c r="D73" s="43"/>
      <c r="E73" s="37" t="s">
        <v>163</v>
      </c>
      <c r="F73" s="43"/>
      <c r="G73" s="43"/>
      <c r="H73" s="43"/>
      <c r="I73" s="43"/>
      <c r="J73" s="44"/>
    </row>
    <row r="74">
      <c r="A74" s="35" t="s">
        <v>48</v>
      </c>
      <c r="B74" s="35">
        <v>22</v>
      </c>
      <c r="C74" s="36" t="s">
        <v>164</v>
      </c>
      <c r="D74" s="35" t="s">
        <v>50</v>
      </c>
      <c r="E74" s="37" t="s">
        <v>165</v>
      </c>
      <c r="F74" s="38" t="s">
        <v>109</v>
      </c>
      <c r="G74" s="39">
        <v>10.1</v>
      </c>
      <c r="H74" s="40">
        <v>0</v>
      </c>
      <c r="I74" s="40">
        <f>ROUND(G74*H74,P4)</f>
        <v>0</v>
      </c>
      <c r="J74" s="38" t="s">
        <v>53</v>
      </c>
      <c r="O74" s="41">
        <f>I74*0.21</f>
        <v>0</v>
      </c>
      <c r="P74">
        <v>3</v>
      </c>
    </row>
    <row r="75">
      <c r="A75" s="35" t="s">
        <v>54</v>
      </c>
      <c r="B75" s="42"/>
      <c r="C75" s="43"/>
      <c r="D75" s="43"/>
      <c r="E75" s="37" t="s">
        <v>110</v>
      </c>
      <c r="F75" s="43"/>
      <c r="G75" s="43"/>
      <c r="H75" s="43"/>
      <c r="I75" s="43"/>
      <c r="J75" s="44"/>
    </row>
    <row r="76">
      <c r="A76" s="35" t="s">
        <v>56</v>
      </c>
      <c r="B76" s="42"/>
      <c r="C76" s="43"/>
      <c r="D76" s="43"/>
      <c r="E76" s="45" t="s">
        <v>166</v>
      </c>
      <c r="F76" s="43"/>
      <c r="G76" s="43"/>
      <c r="H76" s="43"/>
      <c r="I76" s="43"/>
      <c r="J76" s="44"/>
    </row>
    <row r="77">
      <c r="A77" s="35" t="s">
        <v>48</v>
      </c>
      <c r="B77" s="35">
        <v>23</v>
      </c>
      <c r="C77" s="36" t="s">
        <v>167</v>
      </c>
      <c r="D77" s="35" t="s">
        <v>50</v>
      </c>
      <c r="E77" s="37" t="s">
        <v>168</v>
      </c>
      <c r="F77" s="38" t="s">
        <v>141</v>
      </c>
      <c r="G77" s="39">
        <v>166.625</v>
      </c>
      <c r="H77" s="40">
        <v>0</v>
      </c>
      <c r="I77" s="40">
        <f>ROUND(G77*H77,P4)</f>
        <v>0</v>
      </c>
      <c r="J77" s="38" t="s">
        <v>53</v>
      </c>
      <c r="O77" s="41">
        <f>I77*0.21</f>
        <v>0</v>
      </c>
      <c r="P77">
        <v>3</v>
      </c>
    </row>
    <row r="78">
      <c r="A78" s="35" t="s">
        <v>54</v>
      </c>
      <c r="B78" s="42"/>
      <c r="C78" s="43"/>
      <c r="D78" s="43"/>
      <c r="E78" s="37" t="s">
        <v>110</v>
      </c>
      <c r="F78" s="43"/>
      <c r="G78" s="43"/>
      <c r="H78" s="43"/>
      <c r="I78" s="43"/>
      <c r="J78" s="44"/>
    </row>
    <row r="79">
      <c r="A79" s="35" t="s">
        <v>56</v>
      </c>
      <c r="B79" s="47"/>
      <c r="C79" s="48"/>
      <c r="D79" s="48"/>
      <c r="E79" s="45" t="s">
        <v>169</v>
      </c>
      <c r="F79" s="48"/>
      <c r="G79" s="48"/>
      <c r="H79" s="48"/>
      <c r="I79" s="48"/>
      <c r="J79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5"/>
  <cols>
    <col min="1" max="1" width="8.726563" hidden="1"/>
    <col min="2" max="2" width="15.45313" customWidth="1"/>
    <col min="3" max="3" width="9.269531" customWidth="1"/>
    <col min="4" max="4" width="12.36328" customWidth="1"/>
    <col min="5" max="5" width="61.81641" customWidth="1"/>
    <col min="6" max="6" width="12.36328" customWidth="1"/>
    <col min="7" max="7" width="15.45313" customWidth="1"/>
    <col min="8" max="8" width="15.45313" customWidth="1"/>
    <col min="9" max="9" width="15.45313" customWidth="1"/>
    <col min="10" max="10" width="17.08984" bestFit="1" customWidth="1"/>
    <col min="15" max="15" width="8.726563" hidden="1"/>
    <col min="16" max="16" width="8.726563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15</v>
      </c>
      <c r="I3" s="23">
        <f>SUMIFS(I9:I18,A9:A18,"SD")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31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3" t="s">
        <v>32</v>
      </c>
      <c r="B5" s="18" t="s">
        <v>33</v>
      </c>
      <c r="C5" s="19" t="s">
        <v>15</v>
      </c>
      <c r="D5" s="20"/>
      <c r="E5" s="21" t="s">
        <v>16</v>
      </c>
      <c r="F5" s="15"/>
      <c r="G5" s="15"/>
      <c r="H5" s="15"/>
      <c r="I5" s="15"/>
      <c r="J5" s="17"/>
      <c r="O5">
        <v>0.20999999999999999</v>
      </c>
    </row>
    <row r="6">
      <c r="A6" s="24" t="s">
        <v>34</v>
      </c>
      <c r="B6" s="25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41</v>
      </c>
      <c r="I6" s="7"/>
      <c r="J6" s="26" t="s">
        <v>42</v>
      </c>
    </row>
    <row r="7">
      <c r="A7" s="24"/>
      <c r="B7" s="25"/>
      <c r="C7" s="7"/>
      <c r="D7" s="7"/>
      <c r="E7" s="7"/>
      <c r="F7" s="7"/>
      <c r="G7" s="7"/>
      <c r="H7" s="7" t="s">
        <v>43</v>
      </c>
      <c r="I7" s="7" t="s">
        <v>44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45</v>
      </c>
      <c r="B9" s="30"/>
      <c r="C9" s="31" t="s">
        <v>46</v>
      </c>
      <c r="D9" s="32"/>
      <c r="E9" s="29" t="s">
        <v>47</v>
      </c>
      <c r="F9" s="32"/>
      <c r="G9" s="32"/>
      <c r="H9" s="32"/>
      <c r="I9" s="33">
        <f>SUMIFS(I10:I14,A10:A14,"P")</f>
        <v>0</v>
      </c>
      <c r="J9" s="34"/>
    </row>
    <row r="10">
      <c r="A10" s="35" t="s">
        <v>48</v>
      </c>
      <c r="B10" s="35">
        <v>1</v>
      </c>
      <c r="C10" s="36" t="s">
        <v>170</v>
      </c>
      <c r="D10" s="35" t="s">
        <v>50</v>
      </c>
      <c r="E10" s="37" t="s">
        <v>171</v>
      </c>
      <c r="F10" s="38" t="s">
        <v>52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54</v>
      </c>
      <c r="B11" s="42"/>
      <c r="C11" s="43"/>
      <c r="D11" s="43"/>
      <c r="E11" s="46" t="s">
        <v>50</v>
      </c>
      <c r="F11" s="43"/>
      <c r="G11" s="43"/>
      <c r="H11" s="43"/>
      <c r="I11" s="43"/>
      <c r="J11" s="44"/>
    </row>
    <row r="12">
      <c r="A12" s="35" t="s">
        <v>48</v>
      </c>
      <c r="B12" s="35">
        <v>2</v>
      </c>
      <c r="C12" s="36" t="s">
        <v>172</v>
      </c>
      <c r="D12" s="35" t="s">
        <v>50</v>
      </c>
      <c r="E12" s="37" t="s">
        <v>173</v>
      </c>
      <c r="F12" s="38" t="s">
        <v>52</v>
      </c>
      <c r="G12" s="39">
        <v>1</v>
      </c>
      <c r="H12" s="40">
        <v>0</v>
      </c>
      <c r="I12" s="40">
        <f>ROUND(G12*H12,P4)</f>
        <v>0</v>
      </c>
      <c r="J12" s="38" t="s">
        <v>53</v>
      </c>
      <c r="O12" s="41">
        <f>I12*0.21</f>
        <v>0</v>
      </c>
      <c r="P12">
        <v>3</v>
      </c>
    </row>
    <row r="13" ht="232">
      <c r="A13" s="35" t="s">
        <v>54</v>
      </c>
      <c r="B13" s="42"/>
      <c r="C13" s="43"/>
      <c r="D13" s="43"/>
      <c r="E13" s="37" t="s">
        <v>174</v>
      </c>
      <c r="F13" s="43"/>
      <c r="G13" s="43"/>
      <c r="H13" s="43"/>
      <c r="I13" s="43"/>
      <c r="J13" s="44"/>
    </row>
    <row r="14">
      <c r="A14" s="35" t="s">
        <v>56</v>
      </c>
      <c r="B14" s="42"/>
      <c r="C14" s="43"/>
      <c r="D14" s="43"/>
      <c r="E14" s="45" t="s">
        <v>175</v>
      </c>
      <c r="F14" s="43"/>
      <c r="G14" s="43"/>
      <c r="H14" s="43"/>
      <c r="I14" s="43"/>
      <c r="J14" s="44"/>
    </row>
    <row r="15">
      <c r="A15" s="29" t="s">
        <v>45</v>
      </c>
      <c r="B15" s="30"/>
      <c r="C15" s="31" t="s">
        <v>176</v>
      </c>
      <c r="D15" s="32"/>
      <c r="E15" s="29" t="s">
        <v>177</v>
      </c>
      <c r="F15" s="32"/>
      <c r="G15" s="32"/>
      <c r="H15" s="32"/>
      <c r="I15" s="33">
        <f>SUMIFS(I16:I18,A16:A18,"P")</f>
        <v>0</v>
      </c>
      <c r="J15" s="34"/>
    </row>
    <row r="16">
      <c r="A16" s="35" t="s">
        <v>48</v>
      </c>
      <c r="B16" s="35">
        <v>3</v>
      </c>
      <c r="C16" s="36" t="s">
        <v>178</v>
      </c>
      <c r="D16" s="35" t="s">
        <v>50</v>
      </c>
      <c r="E16" s="37" t="s">
        <v>179</v>
      </c>
      <c r="F16" s="38" t="s">
        <v>141</v>
      </c>
      <c r="G16" s="39">
        <v>687</v>
      </c>
      <c r="H16" s="40">
        <v>0</v>
      </c>
      <c r="I16" s="40">
        <f>ROUND(G16*H16,P4)</f>
        <v>0</v>
      </c>
      <c r="J16" s="38" t="s">
        <v>53</v>
      </c>
      <c r="O16" s="41">
        <f>I16*0.21</f>
        <v>0</v>
      </c>
      <c r="P16">
        <v>3</v>
      </c>
    </row>
    <row r="17">
      <c r="A17" s="35" t="s">
        <v>54</v>
      </c>
      <c r="B17" s="42"/>
      <c r="C17" s="43"/>
      <c r="D17" s="43"/>
      <c r="E17" s="46" t="s">
        <v>50</v>
      </c>
      <c r="F17" s="43"/>
      <c r="G17" s="43"/>
      <c r="H17" s="43"/>
      <c r="I17" s="43"/>
      <c r="J17" s="44"/>
    </row>
    <row r="18">
      <c r="A18" s="35" t="s">
        <v>56</v>
      </c>
      <c r="B18" s="47"/>
      <c r="C18" s="48"/>
      <c r="D18" s="48"/>
      <c r="E18" s="45" t="s">
        <v>180</v>
      </c>
      <c r="F18" s="48"/>
      <c r="G18" s="48"/>
      <c r="H18" s="48"/>
      <c r="I18" s="48"/>
      <c r="J18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5"/>
  <cols>
    <col min="1" max="1" width="8.726563" hidden="1"/>
    <col min="2" max="2" width="15.45313" customWidth="1"/>
    <col min="3" max="3" width="9.269531" customWidth="1"/>
    <col min="4" max="4" width="12.36328" customWidth="1"/>
    <col min="5" max="5" width="61.81641" customWidth="1"/>
    <col min="6" max="6" width="12.36328" customWidth="1"/>
    <col min="7" max="7" width="15.45313" customWidth="1"/>
    <col min="8" max="8" width="15.45313" customWidth="1"/>
    <col min="9" max="9" width="15.45313" customWidth="1"/>
    <col min="10" max="10" width="17.08984" bestFit="1" customWidth="1"/>
    <col min="15" max="15" width="8.726563" hidden="1"/>
    <col min="16" max="16" width="8.726563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17</v>
      </c>
      <c r="I3" s="23">
        <f>SUMIFS(I9:I277,A9:A277,"SD")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31</v>
      </c>
      <c r="C4" s="19" t="s">
        <v>17</v>
      </c>
      <c r="D4" s="20"/>
      <c r="E4" s="21" t="s">
        <v>18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3" t="s">
        <v>32</v>
      </c>
      <c r="B5" s="18" t="s">
        <v>33</v>
      </c>
      <c r="C5" s="19" t="s">
        <v>17</v>
      </c>
      <c r="D5" s="20"/>
      <c r="E5" s="21" t="s">
        <v>18</v>
      </c>
      <c r="F5" s="15"/>
      <c r="G5" s="15"/>
      <c r="H5" s="15"/>
      <c r="I5" s="15"/>
      <c r="J5" s="17"/>
      <c r="O5">
        <v>0.20999999999999999</v>
      </c>
    </row>
    <row r="6">
      <c r="A6" s="24" t="s">
        <v>34</v>
      </c>
      <c r="B6" s="25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41</v>
      </c>
      <c r="I6" s="7"/>
      <c r="J6" s="26" t="s">
        <v>42</v>
      </c>
    </row>
    <row r="7">
      <c r="A7" s="24"/>
      <c r="B7" s="25"/>
      <c r="C7" s="7"/>
      <c r="D7" s="7"/>
      <c r="E7" s="7"/>
      <c r="F7" s="7"/>
      <c r="G7" s="7"/>
      <c r="H7" s="7" t="s">
        <v>43</v>
      </c>
      <c r="I7" s="7" t="s">
        <v>44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45</v>
      </c>
      <c r="B9" s="30"/>
      <c r="C9" s="31" t="s">
        <v>46</v>
      </c>
      <c r="D9" s="32"/>
      <c r="E9" s="29" t="s">
        <v>47</v>
      </c>
      <c r="F9" s="32"/>
      <c r="G9" s="32"/>
      <c r="H9" s="32"/>
      <c r="I9" s="33">
        <f>SUMIFS(I10:I25,A10:A25,"P")</f>
        <v>0</v>
      </c>
      <c r="J9" s="34"/>
    </row>
    <row r="10">
      <c r="A10" s="35" t="s">
        <v>48</v>
      </c>
      <c r="B10" s="35">
        <v>1</v>
      </c>
      <c r="C10" s="36" t="s">
        <v>181</v>
      </c>
      <c r="D10" s="35" t="s">
        <v>50</v>
      </c>
      <c r="E10" s="37" t="s">
        <v>182</v>
      </c>
      <c r="F10" s="38" t="s">
        <v>109</v>
      </c>
      <c r="G10" s="39">
        <v>12</v>
      </c>
      <c r="H10" s="40">
        <v>0</v>
      </c>
      <c r="I10" s="40">
        <f>ROUND(G10*H10,P4)</f>
        <v>0</v>
      </c>
      <c r="J10" s="38" t="s">
        <v>53</v>
      </c>
      <c r="O10" s="41">
        <f>I10*0.21</f>
        <v>0</v>
      </c>
      <c r="P10">
        <v>3</v>
      </c>
    </row>
    <row r="11">
      <c r="A11" s="35" t="s">
        <v>54</v>
      </c>
      <c r="B11" s="42"/>
      <c r="C11" s="43"/>
      <c r="D11" s="43"/>
      <c r="E11" s="37" t="s">
        <v>183</v>
      </c>
      <c r="F11" s="43"/>
      <c r="G11" s="43"/>
      <c r="H11" s="43"/>
      <c r="I11" s="43"/>
      <c r="J11" s="44"/>
    </row>
    <row r="12">
      <c r="A12" s="35" t="s">
        <v>56</v>
      </c>
      <c r="B12" s="42"/>
      <c r="C12" s="43"/>
      <c r="D12" s="43"/>
      <c r="E12" s="45" t="s">
        <v>184</v>
      </c>
      <c r="F12" s="43"/>
      <c r="G12" s="43"/>
      <c r="H12" s="43"/>
      <c r="I12" s="43"/>
      <c r="J12" s="44"/>
    </row>
    <row r="13" ht="29">
      <c r="A13" s="35" t="s">
        <v>48</v>
      </c>
      <c r="B13" s="35">
        <v>2</v>
      </c>
      <c r="C13" s="36" t="s">
        <v>185</v>
      </c>
      <c r="D13" s="35" t="s">
        <v>50</v>
      </c>
      <c r="E13" s="37" t="s">
        <v>186</v>
      </c>
      <c r="F13" s="38" t="s">
        <v>90</v>
      </c>
      <c r="G13" s="39">
        <v>504.50799999999998</v>
      </c>
      <c r="H13" s="40">
        <v>0</v>
      </c>
      <c r="I13" s="40">
        <f>ROUND(G13*H13,P4)</f>
        <v>0</v>
      </c>
      <c r="J13" s="38" t="s">
        <v>53</v>
      </c>
      <c r="O13" s="41">
        <f>I13*0.21</f>
        <v>0</v>
      </c>
      <c r="P13">
        <v>3</v>
      </c>
    </row>
    <row r="14">
      <c r="A14" s="35" t="s">
        <v>54</v>
      </c>
      <c r="B14" s="42"/>
      <c r="C14" s="43"/>
      <c r="D14" s="43"/>
      <c r="E14" s="37" t="s">
        <v>187</v>
      </c>
      <c r="F14" s="43"/>
      <c r="G14" s="43"/>
      <c r="H14" s="43"/>
      <c r="I14" s="43"/>
      <c r="J14" s="44"/>
    </row>
    <row r="15" ht="72.5">
      <c r="A15" s="35" t="s">
        <v>56</v>
      </c>
      <c r="B15" s="42"/>
      <c r="C15" s="43"/>
      <c r="D15" s="43"/>
      <c r="E15" s="45" t="s">
        <v>188</v>
      </c>
      <c r="F15" s="43"/>
      <c r="G15" s="43"/>
      <c r="H15" s="43"/>
      <c r="I15" s="43"/>
      <c r="J15" s="44"/>
    </row>
    <row r="16">
      <c r="A16" s="35" t="s">
        <v>48</v>
      </c>
      <c r="B16" s="35">
        <v>3</v>
      </c>
      <c r="C16" s="36" t="s">
        <v>189</v>
      </c>
      <c r="D16" s="35" t="s">
        <v>50</v>
      </c>
      <c r="E16" s="37" t="s">
        <v>190</v>
      </c>
      <c r="F16" s="38" t="s">
        <v>141</v>
      </c>
      <c r="G16" s="39">
        <v>33</v>
      </c>
      <c r="H16" s="40">
        <v>0</v>
      </c>
      <c r="I16" s="40">
        <f>ROUND(G16*H16,P4)</f>
        <v>0</v>
      </c>
      <c r="J16" s="38" t="s">
        <v>53</v>
      </c>
      <c r="O16" s="41">
        <f>I16*0.21</f>
        <v>0</v>
      </c>
      <c r="P16">
        <v>3</v>
      </c>
    </row>
    <row r="17">
      <c r="A17" s="35" t="s">
        <v>54</v>
      </c>
      <c r="B17" s="42"/>
      <c r="C17" s="43"/>
      <c r="D17" s="43"/>
      <c r="E17" s="37" t="s">
        <v>191</v>
      </c>
      <c r="F17" s="43"/>
      <c r="G17" s="43"/>
      <c r="H17" s="43"/>
      <c r="I17" s="43"/>
      <c r="J17" s="44"/>
    </row>
    <row r="18">
      <c r="A18" s="35" t="s">
        <v>56</v>
      </c>
      <c r="B18" s="42"/>
      <c r="C18" s="43"/>
      <c r="D18" s="43"/>
      <c r="E18" s="45" t="s">
        <v>192</v>
      </c>
      <c r="F18" s="43"/>
      <c r="G18" s="43"/>
      <c r="H18" s="43"/>
      <c r="I18" s="43"/>
      <c r="J18" s="44"/>
    </row>
    <row r="19">
      <c r="A19" s="35" t="s">
        <v>48</v>
      </c>
      <c r="B19" s="35">
        <v>4</v>
      </c>
      <c r="C19" s="36" t="s">
        <v>193</v>
      </c>
      <c r="D19" s="35" t="s">
        <v>50</v>
      </c>
      <c r="E19" s="37" t="s">
        <v>194</v>
      </c>
      <c r="F19" s="38" t="s">
        <v>52</v>
      </c>
      <c r="G19" s="39">
        <v>1</v>
      </c>
      <c r="H19" s="40">
        <v>0</v>
      </c>
      <c r="I19" s="40">
        <f>ROUND(G19*H19,P4)</f>
        <v>0</v>
      </c>
      <c r="J19" s="38" t="s">
        <v>53</v>
      </c>
      <c r="O19" s="41">
        <f>I19*0.21</f>
        <v>0</v>
      </c>
      <c r="P19">
        <v>3</v>
      </c>
    </row>
    <row r="20">
      <c r="A20" s="35" t="s">
        <v>54</v>
      </c>
      <c r="B20" s="42"/>
      <c r="C20" s="43"/>
      <c r="D20" s="43"/>
      <c r="E20" s="37" t="s">
        <v>195</v>
      </c>
      <c r="F20" s="43"/>
      <c r="G20" s="43"/>
      <c r="H20" s="43"/>
      <c r="I20" s="43"/>
      <c r="J20" s="44"/>
    </row>
    <row r="21">
      <c r="A21" s="35" t="s">
        <v>48</v>
      </c>
      <c r="B21" s="35">
        <v>5</v>
      </c>
      <c r="C21" s="36" t="s">
        <v>78</v>
      </c>
      <c r="D21" s="35" t="s">
        <v>50</v>
      </c>
      <c r="E21" s="37" t="s">
        <v>79</v>
      </c>
      <c r="F21" s="38" t="s">
        <v>52</v>
      </c>
      <c r="G21" s="39">
        <v>1</v>
      </c>
      <c r="H21" s="40">
        <v>0</v>
      </c>
      <c r="I21" s="40">
        <f>ROUND(G21*H21,P4)</f>
        <v>0</v>
      </c>
      <c r="J21" s="38" t="s">
        <v>53</v>
      </c>
      <c r="O21" s="41">
        <f>I21*0.21</f>
        <v>0</v>
      </c>
      <c r="P21">
        <v>3</v>
      </c>
    </row>
    <row r="22">
      <c r="A22" s="35" t="s">
        <v>54</v>
      </c>
      <c r="B22" s="42"/>
      <c r="C22" s="43"/>
      <c r="D22" s="43"/>
      <c r="E22" s="37" t="s">
        <v>196</v>
      </c>
      <c r="F22" s="43"/>
      <c r="G22" s="43"/>
      <c r="H22" s="43"/>
      <c r="I22" s="43"/>
      <c r="J22" s="44"/>
    </row>
    <row r="23">
      <c r="A23" s="35" t="s">
        <v>48</v>
      </c>
      <c r="B23" s="35">
        <v>6</v>
      </c>
      <c r="C23" s="36" t="s">
        <v>197</v>
      </c>
      <c r="D23" s="35" t="s">
        <v>50</v>
      </c>
      <c r="E23" s="37" t="s">
        <v>198</v>
      </c>
      <c r="F23" s="38" t="s">
        <v>66</v>
      </c>
      <c r="G23" s="39">
        <v>1</v>
      </c>
      <c r="H23" s="40">
        <v>0</v>
      </c>
      <c r="I23" s="40">
        <f>ROUND(G23*H23,P4)</f>
        <v>0</v>
      </c>
      <c r="J23" s="38" t="s">
        <v>53</v>
      </c>
      <c r="O23" s="41">
        <f>I23*0.21</f>
        <v>0</v>
      </c>
      <c r="P23">
        <v>3</v>
      </c>
    </row>
    <row r="24">
      <c r="A24" s="35" t="s">
        <v>54</v>
      </c>
      <c r="B24" s="42"/>
      <c r="C24" s="43"/>
      <c r="D24" s="43"/>
      <c r="E24" s="37" t="s">
        <v>199</v>
      </c>
      <c r="F24" s="43"/>
      <c r="G24" s="43"/>
      <c r="H24" s="43"/>
      <c r="I24" s="43"/>
      <c r="J24" s="44"/>
    </row>
    <row r="25">
      <c r="A25" s="35" t="s">
        <v>56</v>
      </c>
      <c r="B25" s="42"/>
      <c r="C25" s="43"/>
      <c r="D25" s="43"/>
      <c r="E25" s="45" t="s">
        <v>200</v>
      </c>
      <c r="F25" s="43"/>
      <c r="G25" s="43"/>
      <c r="H25" s="43"/>
      <c r="I25" s="43"/>
      <c r="J25" s="44"/>
    </row>
    <row r="26">
      <c r="A26" s="29" t="s">
        <v>45</v>
      </c>
      <c r="B26" s="30"/>
      <c r="C26" s="31" t="s">
        <v>105</v>
      </c>
      <c r="D26" s="32"/>
      <c r="E26" s="29" t="s">
        <v>106</v>
      </c>
      <c r="F26" s="32"/>
      <c r="G26" s="32"/>
      <c r="H26" s="32"/>
      <c r="I26" s="33">
        <f>SUMIFS(I27:I72,A27:A72,"P")</f>
        <v>0</v>
      </c>
      <c r="J26" s="34"/>
    </row>
    <row r="27">
      <c r="A27" s="35" t="s">
        <v>48</v>
      </c>
      <c r="B27" s="35">
        <v>7</v>
      </c>
      <c r="C27" s="36" t="s">
        <v>201</v>
      </c>
      <c r="D27" s="35" t="s">
        <v>50</v>
      </c>
      <c r="E27" s="37" t="s">
        <v>202</v>
      </c>
      <c r="F27" s="38" t="s">
        <v>141</v>
      </c>
      <c r="G27" s="39">
        <v>5</v>
      </c>
      <c r="H27" s="40">
        <v>0</v>
      </c>
      <c r="I27" s="40">
        <f>ROUND(G27*H27,P4)</f>
        <v>0</v>
      </c>
      <c r="J27" s="38" t="s">
        <v>53</v>
      </c>
      <c r="O27" s="41">
        <f>I27*0.21</f>
        <v>0</v>
      </c>
      <c r="P27">
        <v>3</v>
      </c>
    </row>
    <row r="28">
      <c r="A28" s="35" t="s">
        <v>54</v>
      </c>
      <c r="B28" s="42"/>
      <c r="C28" s="43"/>
      <c r="D28" s="43"/>
      <c r="E28" s="37" t="s">
        <v>203</v>
      </c>
      <c r="F28" s="43"/>
      <c r="G28" s="43"/>
      <c r="H28" s="43"/>
      <c r="I28" s="43"/>
      <c r="J28" s="44"/>
    </row>
    <row r="29">
      <c r="A29" s="35" t="s">
        <v>56</v>
      </c>
      <c r="B29" s="42"/>
      <c r="C29" s="43"/>
      <c r="D29" s="43"/>
      <c r="E29" s="45" t="s">
        <v>204</v>
      </c>
      <c r="F29" s="43"/>
      <c r="G29" s="43"/>
      <c r="H29" s="43"/>
      <c r="I29" s="43"/>
      <c r="J29" s="44"/>
    </row>
    <row r="30">
      <c r="A30" s="35" t="s">
        <v>48</v>
      </c>
      <c r="B30" s="35">
        <v>8</v>
      </c>
      <c r="C30" s="36" t="s">
        <v>205</v>
      </c>
      <c r="D30" s="35" t="s">
        <v>50</v>
      </c>
      <c r="E30" s="37" t="s">
        <v>206</v>
      </c>
      <c r="F30" s="38" t="s">
        <v>141</v>
      </c>
      <c r="G30" s="39">
        <v>80</v>
      </c>
      <c r="H30" s="40">
        <v>0</v>
      </c>
      <c r="I30" s="40">
        <f>ROUND(G30*H30,P4)</f>
        <v>0</v>
      </c>
      <c r="J30" s="38" t="s">
        <v>53</v>
      </c>
      <c r="O30" s="41">
        <f>I30*0.21</f>
        <v>0</v>
      </c>
      <c r="P30">
        <v>3</v>
      </c>
    </row>
    <row r="31">
      <c r="A31" s="35" t="s">
        <v>54</v>
      </c>
      <c r="B31" s="42"/>
      <c r="C31" s="43"/>
      <c r="D31" s="43"/>
      <c r="E31" s="37" t="s">
        <v>110</v>
      </c>
      <c r="F31" s="43"/>
      <c r="G31" s="43"/>
      <c r="H31" s="43"/>
      <c r="I31" s="43"/>
      <c r="J31" s="44"/>
    </row>
    <row r="32">
      <c r="A32" s="35" t="s">
        <v>56</v>
      </c>
      <c r="B32" s="42"/>
      <c r="C32" s="43"/>
      <c r="D32" s="43"/>
      <c r="E32" s="45" t="s">
        <v>207</v>
      </c>
      <c r="F32" s="43"/>
      <c r="G32" s="43"/>
      <c r="H32" s="43"/>
      <c r="I32" s="43"/>
      <c r="J32" s="44"/>
    </row>
    <row r="33">
      <c r="A33" s="35" t="s">
        <v>48</v>
      </c>
      <c r="B33" s="35">
        <v>9</v>
      </c>
      <c r="C33" s="36" t="s">
        <v>208</v>
      </c>
      <c r="D33" s="35" t="s">
        <v>50</v>
      </c>
      <c r="E33" s="37" t="s">
        <v>209</v>
      </c>
      <c r="F33" s="38" t="s">
        <v>117</v>
      </c>
      <c r="G33" s="39">
        <v>15.699999999999999</v>
      </c>
      <c r="H33" s="40">
        <v>0</v>
      </c>
      <c r="I33" s="40">
        <f>ROUND(G33*H33,P4)</f>
        <v>0</v>
      </c>
      <c r="J33" s="38" t="s">
        <v>53</v>
      </c>
      <c r="O33" s="41">
        <f>I33*0.21</f>
        <v>0</v>
      </c>
      <c r="P33">
        <v>3</v>
      </c>
    </row>
    <row r="34">
      <c r="A34" s="35" t="s">
        <v>54</v>
      </c>
      <c r="B34" s="42"/>
      <c r="C34" s="43"/>
      <c r="D34" s="43"/>
      <c r="E34" s="37" t="s">
        <v>210</v>
      </c>
      <c r="F34" s="43"/>
      <c r="G34" s="43"/>
      <c r="H34" s="43"/>
      <c r="I34" s="43"/>
      <c r="J34" s="44"/>
    </row>
    <row r="35">
      <c r="A35" s="35" t="s">
        <v>56</v>
      </c>
      <c r="B35" s="42"/>
      <c r="C35" s="43"/>
      <c r="D35" s="43"/>
      <c r="E35" s="45" t="s">
        <v>211</v>
      </c>
      <c r="F35" s="43"/>
      <c r="G35" s="43"/>
      <c r="H35" s="43"/>
      <c r="I35" s="43"/>
      <c r="J35" s="44"/>
    </row>
    <row r="36">
      <c r="A36" s="35" t="s">
        <v>48</v>
      </c>
      <c r="B36" s="35">
        <v>10</v>
      </c>
      <c r="C36" s="36" t="s">
        <v>212</v>
      </c>
      <c r="D36" s="35" t="s">
        <v>50</v>
      </c>
      <c r="E36" s="37" t="s">
        <v>213</v>
      </c>
      <c r="F36" s="38" t="s">
        <v>117</v>
      </c>
      <c r="G36" s="39">
        <v>16.800000000000001</v>
      </c>
      <c r="H36" s="40">
        <v>0</v>
      </c>
      <c r="I36" s="40">
        <f>ROUND(G36*H36,P4)</f>
        <v>0</v>
      </c>
      <c r="J36" s="38" t="s">
        <v>53</v>
      </c>
      <c r="O36" s="41">
        <f>I36*0.21</f>
        <v>0</v>
      </c>
      <c r="P36">
        <v>3</v>
      </c>
    </row>
    <row r="37">
      <c r="A37" s="35" t="s">
        <v>54</v>
      </c>
      <c r="B37" s="42"/>
      <c r="C37" s="43"/>
      <c r="D37" s="43"/>
      <c r="E37" s="46" t="s">
        <v>50</v>
      </c>
      <c r="F37" s="43"/>
      <c r="G37" s="43"/>
      <c r="H37" s="43"/>
      <c r="I37" s="43"/>
      <c r="J37" s="44"/>
    </row>
    <row r="38">
      <c r="A38" s="35" t="s">
        <v>56</v>
      </c>
      <c r="B38" s="42"/>
      <c r="C38" s="43"/>
      <c r="D38" s="43"/>
      <c r="E38" s="45" t="s">
        <v>214</v>
      </c>
      <c r="F38" s="43"/>
      <c r="G38" s="43"/>
      <c r="H38" s="43"/>
      <c r="I38" s="43"/>
      <c r="J38" s="44"/>
    </row>
    <row r="39">
      <c r="A39" s="35" t="s">
        <v>48</v>
      </c>
      <c r="B39" s="35">
        <v>11</v>
      </c>
      <c r="C39" s="36" t="s">
        <v>215</v>
      </c>
      <c r="D39" s="35" t="s">
        <v>50</v>
      </c>
      <c r="E39" s="37" t="s">
        <v>216</v>
      </c>
      <c r="F39" s="38" t="s">
        <v>109</v>
      </c>
      <c r="G39" s="39">
        <v>45.143999999999998</v>
      </c>
      <c r="H39" s="40">
        <v>0</v>
      </c>
      <c r="I39" s="40">
        <f>ROUND(G39*H39,P4)</f>
        <v>0</v>
      </c>
      <c r="J39" s="38" t="s">
        <v>53</v>
      </c>
      <c r="O39" s="41">
        <f>I39*0.21</f>
        <v>0</v>
      </c>
      <c r="P39">
        <v>3</v>
      </c>
    </row>
    <row r="40">
      <c r="A40" s="35" t="s">
        <v>54</v>
      </c>
      <c r="B40" s="42"/>
      <c r="C40" s="43"/>
      <c r="D40" s="43"/>
      <c r="E40" s="37" t="s">
        <v>217</v>
      </c>
      <c r="F40" s="43"/>
      <c r="G40" s="43"/>
      <c r="H40" s="43"/>
      <c r="I40" s="43"/>
      <c r="J40" s="44"/>
    </row>
    <row r="41">
      <c r="A41" s="35" t="s">
        <v>56</v>
      </c>
      <c r="B41" s="42"/>
      <c r="C41" s="43"/>
      <c r="D41" s="43"/>
      <c r="E41" s="45" t="s">
        <v>218</v>
      </c>
      <c r="F41" s="43"/>
      <c r="G41" s="43"/>
      <c r="H41" s="43"/>
      <c r="I41" s="43"/>
      <c r="J41" s="44"/>
    </row>
    <row r="42">
      <c r="A42" s="35" t="s">
        <v>48</v>
      </c>
      <c r="B42" s="35">
        <v>12</v>
      </c>
      <c r="C42" s="36" t="s">
        <v>219</v>
      </c>
      <c r="D42" s="35" t="s">
        <v>50</v>
      </c>
      <c r="E42" s="37" t="s">
        <v>220</v>
      </c>
      <c r="F42" s="38" t="s">
        <v>109</v>
      </c>
      <c r="G42" s="39">
        <v>230.52000000000001</v>
      </c>
      <c r="H42" s="40">
        <v>0</v>
      </c>
      <c r="I42" s="40">
        <f>ROUND(G42*H42,P4)</f>
        <v>0</v>
      </c>
      <c r="J42" s="38" t="s">
        <v>53</v>
      </c>
      <c r="O42" s="41">
        <f>I42*0.21</f>
        <v>0</v>
      </c>
      <c r="P42">
        <v>3</v>
      </c>
    </row>
    <row r="43">
      <c r="A43" s="35" t="s">
        <v>54</v>
      </c>
      <c r="B43" s="42"/>
      <c r="C43" s="43"/>
      <c r="D43" s="43"/>
      <c r="E43" s="37" t="s">
        <v>221</v>
      </c>
      <c r="F43" s="43"/>
      <c r="G43" s="43"/>
      <c r="H43" s="43"/>
      <c r="I43" s="43"/>
      <c r="J43" s="44"/>
    </row>
    <row r="44">
      <c r="A44" s="35" t="s">
        <v>56</v>
      </c>
      <c r="B44" s="42"/>
      <c r="C44" s="43"/>
      <c r="D44" s="43"/>
      <c r="E44" s="45" t="s">
        <v>222</v>
      </c>
      <c r="F44" s="43"/>
      <c r="G44" s="43"/>
      <c r="H44" s="43"/>
      <c r="I44" s="43"/>
      <c r="J44" s="44"/>
    </row>
    <row r="45">
      <c r="A45" s="35" t="s">
        <v>48</v>
      </c>
      <c r="B45" s="35">
        <v>13</v>
      </c>
      <c r="C45" s="36" t="s">
        <v>223</v>
      </c>
      <c r="D45" s="35" t="s">
        <v>50</v>
      </c>
      <c r="E45" s="37" t="s">
        <v>224</v>
      </c>
      <c r="F45" s="38" t="s">
        <v>109</v>
      </c>
      <c r="G45" s="39">
        <v>68</v>
      </c>
      <c r="H45" s="40">
        <v>0</v>
      </c>
      <c r="I45" s="40">
        <f>ROUND(G45*H45,P4)</f>
        <v>0</v>
      </c>
      <c r="J45" s="38" t="s">
        <v>53</v>
      </c>
      <c r="O45" s="41">
        <f>I45*0.21</f>
        <v>0</v>
      </c>
      <c r="P45">
        <v>3</v>
      </c>
    </row>
    <row r="46">
      <c r="A46" s="35" t="s">
        <v>54</v>
      </c>
      <c r="B46" s="42"/>
      <c r="C46" s="43"/>
      <c r="D46" s="43"/>
      <c r="E46" s="37" t="s">
        <v>110</v>
      </c>
      <c r="F46" s="43"/>
      <c r="G46" s="43"/>
      <c r="H46" s="43"/>
      <c r="I46" s="43"/>
      <c r="J46" s="44"/>
    </row>
    <row r="47">
      <c r="A47" s="35" t="s">
        <v>56</v>
      </c>
      <c r="B47" s="42"/>
      <c r="C47" s="43"/>
      <c r="D47" s="43"/>
      <c r="E47" s="45" t="s">
        <v>225</v>
      </c>
      <c r="F47" s="43"/>
      <c r="G47" s="43"/>
      <c r="H47" s="43"/>
      <c r="I47" s="43"/>
      <c r="J47" s="44"/>
    </row>
    <row r="48">
      <c r="A48" s="35" t="s">
        <v>48</v>
      </c>
      <c r="B48" s="35">
        <v>14</v>
      </c>
      <c r="C48" s="36" t="s">
        <v>226</v>
      </c>
      <c r="D48" s="35" t="s">
        <v>50</v>
      </c>
      <c r="E48" s="37" t="s">
        <v>227</v>
      </c>
      <c r="F48" s="38" t="s">
        <v>109</v>
      </c>
      <c r="G48" s="39">
        <v>230.52000000000001</v>
      </c>
      <c r="H48" s="40">
        <v>0</v>
      </c>
      <c r="I48" s="40">
        <f>ROUND(G48*H48,P4)</f>
        <v>0</v>
      </c>
      <c r="J48" s="38" t="s">
        <v>53</v>
      </c>
      <c r="O48" s="41">
        <f>I48*0.21</f>
        <v>0</v>
      </c>
      <c r="P48">
        <v>3</v>
      </c>
    </row>
    <row r="49">
      <c r="A49" s="35" t="s">
        <v>54</v>
      </c>
      <c r="B49" s="42"/>
      <c r="C49" s="43"/>
      <c r="D49" s="43"/>
      <c r="E49" s="37" t="s">
        <v>221</v>
      </c>
      <c r="F49" s="43"/>
      <c r="G49" s="43"/>
      <c r="H49" s="43"/>
      <c r="I49" s="43"/>
      <c r="J49" s="44"/>
    </row>
    <row r="50">
      <c r="A50" s="35" t="s">
        <v>56</v>
      </c>
      <c r="B50" s="42"/>
      <c r="C50" s="43"/>
      <c r="D50" s="43"/>
      <c r="E50" s="45" t="s">
        <v>222</v>
      </c>
      <c r="F50" s="43"/>
      <c r="G50" s="43"/>
      <c r="H50" s="43"/>
      <c r="I50" s="43"/>
      <c r="J50" s="44"/>
    </row>
    <row r="51">
      <c r="A51" s="35" t="s">
        <v>48</v>
      </c>
      <c r="B51" s="35">
        <v>15</v>
      </c>
      <c r="C51" s="36" t="s">
        <v>228</v>
      </c>
      <c r="D51" s="35" t="s">
        <v>50</v>
      </c>
      <c r="E51" s="37" t="s">
        <v>229</v>
      </c>
      <c r="F51" s="38" t="s">
        <v>109</v>
      </c>
      <c r="G51" s="39">
        <v>127.11</v>
      </c>
      <c r="H51" s="40">
        <v>0</v>
      </c>
      <c r="I51" s="40">
        <f>ROUND(G51*H51,P4)</f>
        <v>0</v>
      </c>
      <c r="J51" s="38" t="s">
        <v>53</v>
      </c>
      <c r="O51" s="41">
        <f>I51*0.21</f>
        <v>0</v>
      </c>
      <c r="P51">
        <v>3</v>
      </c>
    </row>
    <row r="52">
      <c r="A52" s="35" t="s">
        <v>54</v>
      </c>
      <c r="B52" s="42"/>
      <c r="C52" s="43"/>
      <c r="D52" s="43"/>
      <c r="E52" s="37" t="s">
        <v>217</v>
      </c>
      <c r="F52" s="43"/>
      <c r="G52" s="43"/>
      <c r="H52" s="43"/>
      <c r="I52" s="43"/>
      <c r="J52" s="44"/>
    </row>
    <row r="53" ht="116">
      <c r="A53" s="35" t="s">
        <v>56</v>
      </c>
      <c r="B53" s="42"/>
      <c r="C53" s="43"/>
      <c r="D53" s="43"/>
      <c r="E53" s="45" t="s">
        <v>230</v>
      </c>
      <c r="F53" s="43"/>
      <c r="G53" s="43"/>
      <c r="H53" s="43"/>
      <c r="I53" s="43"/>
      <c r="J53" s="44"/>
    </row>
    <row r="54">
      <c r="A54" s="35" t="s">
        <v>48</v>
      </c>
      <c r="B54" s="35">
        <v>16</v>
      </c>
      <c r="C54" s="36" t="s">
        <v>231</v>
      </c>
      <c r="D54" s="35" t="s">
        <v>50</v>
      </c>
      <c r="E54" s="37" t="s">
        <v>232</v>
      </c>
      <c r="F54" s="38" t="s">
        <v>109</v>
      </c>
      <c r="G54" s="39">
        <v>402.774</v>
      </c>
      <c r="H54" s="40">
        <v>0</v>
      </c>
      <c r="I54" s="40">
        <f>ROUND(G54*H54,P4)</f>
        <v>0</v>
      </c>
      <c r="J54" s="38" t="s">
        <v>53</v>
      </c>
      <c r="O54" s="41">
        <f>I54*0.21</f>
        <v>0</v>
      </c>
      <c r="P54">
        <v>3</v>
      </c>
    </row>
    <row r="55">
      <c r="A55" s="35" t="s">
        <v>54</v>
      </c>
      <c r="B55" s="42"/>
      <c r="C55" s="43"/>
      <c r="D55" s="43"/>
      <c r="E55" s="46" t="s">
        <v>50</v>
      </c>
      <c r="F55" s="43"/>
      <c r="G55" s="43"/>
      <c r="H55" s="43"/>
      <c r="I55" s="43"/>
      <c r="J55" s="44"/>
    </row>
    <row r="56">
      <c r="A56" s="35" t="s">
        <v>56</v>
      </c>
      <c r="B56" s="42"/>
      <c r="C56" s="43"/>
      <c r="D56" s="43"/>
      <c r="E56" s="45" t="s">
        <v>233</v>
      </c>
      <c r="F56" s="43"/>
      <c r="G56" s="43"/>
      <c r="H56" s="43"/>
      <c r="I56" s="43"/>
      <c r="J56" s="44"/>
    </row>
    <row r="57">
      <c r="A57" s="35" t="s">
        <v>48</v>
      </c>
      <c r="B57" s="35">
        <v>17</v>
      </c>
      <c r="C57" s="36" t="s">
        <v>234</v>
      </c>
      <c r="D57" s="35" t="s">
        <v>50</v>
      </c>
      <c r="E57" s="37" t="s">
        <v>235</v>
      </c>
      <c r="F57" s="38" t="s">
        <v>109</v>
      </c>
      <c r="G57" s="39">
        <v>230.52000000000001</v>
      </c>
      <c r="H57" s="40">
        <v>0</v>
      </c>
      <c r="I57" s="40">
        <f>ROUND(G57*H57,P4)</f>
        <v>0</v>
      </c>
      <c r="J57" s="38" t="s">
        <v>53</v>
      </c>
      <c r="O57" s="41">
        <f>I57*0.21</f>
        <v>0</v>
      </c>
      <c r="P57">
        <v>3</v>
      </c>
    </row>
    <row r="58">
      <c r="A58" s="35" t="s">
        <v>54</v>
      </c>
      <c r="B58" s="42"/>
      <c r="C58" s="43"/>
      <c r="D58" s="43"/>
      <c r="E58" s="37" t="s">
        <v>236</v>
      </c>
      <c r="F58" s="43"/>
      <c r="G58" s="43"/>
      <c r="H58" s="43"/>
      <c r="I58" s="43"/>
      <c r="J58" s="44"/>
    </row>
    <row r="59" ht="87">
      <c r="A59" s="35" t="s">
        <v>56</v>
      </c>
      <c r="B59" s="42"/>
      <c r="C59" s="43"/>
      <c r="D59" s="43"/>
      <c r="E59" s="45" t="s">
        <v>237</v>
      </c>
      <c r="F59" s="43"/>
      <c r="G59" s="43"/>
      <c r="H59" s="43"/>
      <c r="I59" s="43"/>
      <c r="J59" s="44"/>
    </row>
    <row r="60">
      <c r="A60" s="35" t="s">
        <v>48</v>
      </c>
      <c r="B60" s="35">
        <v>18</v>
      </c>
      <c r="C60" s="36" t="s">
        <v>238</v>
      </c>
      <c r="D60" s="35" t="s">
        <v>50</v>
      </c>
      <c r="E60" s="37" t="s">
        <v>239</v>
      </c>
      <c r="F60" s="38" t="s">
        <v>109</v>
      </c>
      <c r="G60" s="39">
        <v>115.77</v>
      </c>
      <c r="H60" s="40">
        <v>0</v>
      </c>
      <c r="I60" s="40">
        <f>ROUND(G60*H60,P4)</f>
        <v>0</v>
      </c>
      <c r="J60" s="38" t="s">
        <v>53</v>
      </c>
      <c r="O60" s="41">
        <f>I60*0.21</f>
        <v>0</v>
      </c>
      <c r="P60">
        <v>3</v>
      </c>
    </row>
    <row r="61">
      <c r="A61" s="35" t="s">
        <v>54</v>
      </c>
      <c r="B61" s="42"/>
      <c r="C61" s="43"/>
      <c r="D61" s="43"/>
      <c r="E61" s="37" t="s">
        <v>240</v>
      </c>
      <c r="F61" s="43"/>
      <c r="G61" s="43"/>
      <c r="H61" s="43"/>
      <c r="I61" s="43"/>
      <c r="J61" s="44"/>
    </row>
    <row r="62" ht="43.5">
      <c r="A62" s="35" t="s">
        <v>56</v>
      </c>
      <c r="B62" s="42"/>
      <c r="C62" s="43"/>
      <c r="D62" s="43"/>
      <c r="E62" s="45" t="s">
        <v>241</v>
      </c>
      <c r="F62" s="43"/>
      <c r="G62" s="43"/>
      <c r="H62" s="43"/>
      <c r="I62" s="43"/>
      <c r="J62" s="44"/>
    </row>
    <row r="63">
      <c r="A63" s="35" t="s">
        <v>48</v>
      </c>
      <c r="B63" s="35">
        <v>19</v>
      </c>
      <c r="C63" s="36" t="s">
        <v>242</v>
      </c>
      <c r="D63" s="35" t="s">
        <v>50</v>
      </c>
      <c r="E63" s="37" t="s">
        <v>243</v>
      </c>
      <c r="F63" s="38" t="s">
        <v>109</v>
      </c>
      <c r="G63" s="39">
        <v>45.143999999999998</v>
      </c>
      <c r="H63" s="40">
        <v>0</v>
      </c>
      <c r="I63" s="40">
        <f>ROUND(G63*H63,P4)</f>
        <v>0</v>
      </c>
      <c r="J63" s="38" t="s">
        <v>53</v>
      </c>
      <c r="O63" s="41">
        <f>I63*0.21</f>
        <v>0</v>
      </c>
      <c r="P63">
        <v>3</v>
      </c>
    </row>
    <row r="64">
      <c r="A64" s="35" t="s">
        <v>54</v>
      </c>
      <c r="B64" s="42"/>
      <c r="C64" s="43"/>
      <c r="D64" s="43"/>
      <c r="E64" s="37" t="s">
        <v>244</v>
      </c>
      <c r="F64" s="43"/>
      <c r="G64" s="43"/>
      <c r="H64" s="43"/>
      <c r="I64" s="43"/>
      <c r="J64" s="44"/>
    </row>
    <row r="65">
      <c r="A65" s="35" t="s">
        <v>56</v>
      </c>
      <c r="B65" s="42"/>
      <c r="C65" s="43"/>
      <c r="D65" s="43"/>
      <c r="E65" s="45" t="s">
        <v>245</v>
      </c>
      <c r="F65" s="43"/>
      <c r="G65" s="43"/>
      <c r="H65" s="43"/>
      <c r="I65" s="43"/>
      <c r="J65" s="44"/>
    </row>
    <row r="66">
      <c r="A66" s="35" t="s">
        <v>48</v>
      </c>
      <c r="B66" s="35">
        <v>20</v>
      </c>
      <c r="C66" s="36" t="s">
        <v>246</v>
      </c>
      <c r="D66" s="35" t="s">
        <v>50</v>
      </c>
      <c r="E66" s="37" t="s">
        <v>247</v>
      </c>
      <c r="F66" s="38" t="s">
        <v>141</v>
      </c>
      <c r="G66" s="39">
        <v>80</v>
      </c>
      <c r="H66" s="40">
        <v>0</v>
      </c>
      <c r="I66" s="40">
        <f>ROUND(G66*H66,P4)</f>
        <v>0</v>
      </c>
      <c r="J66" s="38" t="s">
        <v>53</v>
      </c>
      <c r="O66" s="41">
        <f>I66*0.21</f>
        <v>0</v>
      </c>
      <c r="P66">
        <v>3</v>
      </c>
    </row>
    <row r="67">
      <c r="A67" s="35" t="s">
        <v>54</v>
      </c>
      <c r="B67" s="42"/>
      <c r="C67" s="43"/>
      <c r="D67" s="43"/>
      <c r="E67" s="46" t="s">
        <v>50</v>
      </c>
      <c r="F67" s="43"/>
      <c r="G67" s="43"/>
      <c r="H67" s="43"/>
      <c r="I67" s="43"/>
      <c r="J67" s="44"/>
    </row>
    <row r="68">
      <c r="A68" s="35" t="s">
        <v>56</v>
      </c>
      <c r="B68" s="42"/>
      <c r="C68" s="43"/>
      <c r="D68" s="43"/>
      <c r="E68" s="45" t="s">
        <v>207</v>
      </c>
      <c r="F68" s="43"/>
      <c r="G68" s="43"/>
      <c r="H68" s="43"/>
      <c r="I68" s="43"/>
      <c r="J68" s="44"/>
    </row>
    <row r="69">
      <c r="A69" s="35" t="s">
        <v>48</v>
      </c>
      <c r="B69" s="35">
        <v>21</v>
      </c>
      <c r="C69" s="36" t="s">
        <v>248</v>
      </c>
      <c r="D69" s="35" t="s">
        <v>50</v>
      </c>
      <c r="E69" s="37" t="s">
        <v>249</v>
      </c>
      <c r="F69" s="38" t="s">
        <v>141</v>
      </c>
      <c r="G69" s="39">
        <v>80</v>
      </c>
      <c r="H69" s="40">
        <v>0</v>
      </c>
      <c r="I69" s="40">
        <f>ROUND(G69*H69,P4)</f>
        <v>0</v>
      </c>
      <c r="J69" s="38" t="s">
        <v>53</v>
      </c>
      <c r="O69" s="41">
        <f>I69*0.21</f>
        <v>0</v>
      </c>
      <c r="P69">
        <v>3</v>
      </c>
    </row>
    <row r="70">
      <c r="A70" s="35" t="s">
        <v>54</v>
      </c>
      <c r="B70" s="42"/>
      <c r="C70" s="43"/>
      <c r="D70" s="43"/>
      <c r="E70" s="37" t="s">
        <v>250</v>
      </c>
      <c r="F70" s="43"/>
      <c r="G70" s="43"/>
      <c r="H70" s="43"/>
      <c r="I70" s="43"/>
      <c r="J70" s="44"/>
    </row>
    <row r="71">
      <c r="A71" s="35" t="s">
        <v>48</v>
      </c>
      <c r="B71" s="35">
        <v>22</v>
      </c>
      <c r="C71" s="36" t="s">
        <v>251</v>
      </c>
      <c r="D71" s="35" t="s">
        <v>50</v>
      </c>
      <c r="E71" s="37" t="s">
        <v>252</v>
      </c>
      <c r="F71" s="38" t="s">
        <v>141</v>
      </c>
      <c r="G71" s="39">
        <v>80</v>
      </c>
      <c r="H71" s="40">
        <v>0</v>
      </c>
      <c r="I71" s="40">
        <f>ROUND(G71*H71,P4)</f>
        <v>0</v>
      </c>
      <c r="J71" s="38" t="s">
        <v>53</v>
      </c>
      <c r="O71" s="41">
        <f>I71*0.21</f>
        <v>0</v>
      </c>
      <c r="P71">
        <v>3</v>
      </c>
    </row>
    <row r="72">
      <c r="A72" s="35" t="s">
        <v>54</v>
      </c>
      <c r="B72" s="42"/>
      <c r="C72" s="43"/>
      <c r="D72" s="43"/>
      <c r="E72" s="46" t="s">
        <v>50</v>
      </c>
      <c r="F72" s="43"/>
      <c r="G72" s="43"/>
      <c r="H72" s="43"/>
      <c r="I72" s="43"/>
      <c r="J72" s="44"/>
    </row>
    <row r="73">
      <c r="A73" s="29" t="s">
        <v>45</v>
      </c>
      <c r="B73" s="30"/>
      <c r="C73" s="31" t="s">
        <v>253</v>
      </c>
      <c r="D73" s="32"/>
      <c r="E73" s="29" t="s">
        <v>254</v>
      </c>
      <c r="F73" s="32"/>
      <c r="G73" s="32"/>
      <c r="H73" s="32"/>
      <c r="I73" s="33">
        <f>SUMIFS(I74:I94,A74:A94,"P")</f>
        <v>0</v>
      </c>
      <c r="J73" s="34"/>
    </row>
    <row r="74">
      <c r="A74" s="35" t="s">
        <v>48</v>
      </c>
      <c r="B74" s="35">
        <v>23</v>
      </c>
      <c r="C74" s="36" t="s">
        <v>255</v>
      </c>
      <c r="D74" s="35" t="s">
        <v>50</v>
      </c>
      <c r="E74" s="37" t="s">
        <v>256</v>
      </c>
      <c r="F74" s="38" t="s">
        <v>109</v>
      </c>
      <c r="G74" s="39">
        <v>3.0720000000000001</v>
      </c>
      <c r="H74" s="40">
        <v>0</v>
      </c>
      <c r="I74" s="40">
        <f>ROUND(G74*H74,P4)</f>
        <v>0</v>
      </c>
      <c r="J74" s="38" t="s">
        <v>53</v>
      </c>
      <c r="O74" s="41">
        <f>I74*0.21</f>
        <v>0</v>
      </c>
      <c r="P74">
        <v>3</v>
      </c>
    </row>
    <row r="75">
      <c r="A75" s="35" t="s">
        <v>54</v>
      </c>
      <c r="B75" s="42"/>
      <c r="C75" s="43"/>
      <c r="D75" s="43"/>
      <c r="E75" s="37" t="s">
        <v>257</v>
      </c>
      <c r="F75" s="43"/>
      <c r="G75" s="43"/>
      <c r="H75" s="43"/>
      <c r="I75" s="43"/>
      <c r="J75" s="44"/>
    </row>
    <row r="76">
      <c r="A76" s="35" t="s">
        <v>56</v>
      </c>
      <c r="B76" s="42"/>
      <c r="C76" s="43"/>
      <c r="D76" s="43"/>
      <c r="E76" s="45" t="s">
        <v>258</v>
      </c>
      <c r="F76" s="43"/>
      <c r="G76" s="43"/>
      <c r="H76" s="43"/>
      <c r="I76" s="43"/>
      <c r="J76" s="44"/>
    </row>
    <row r="77">
      <c r="A77" s="35" t="s">
        <v>48</v>
      </c>
      <c r="B77" s="35">
        <v>24</v>
      </c>
      <c r="C77" s="36" t="s">
        <v>259</v>
      </c>
      <c r="D77" s="35" t="s">
        <v>50</v>
      </c>
      <c r="E77" s="37" t="s">
        <v>260</v>
      </c>
      <c r="F77" s="38" t="s">
        <v>117</v>
      </c>
      <c r="G77" s="39">
        <v>10</v>
      </c>
      <c r="H77" s="40">
        <v>0</v>
      </c>
      <c r="I77" s="40">
        <f>ROUND(G77*H77,P4)</f>
        <v>0</v>
      </c>
      <c r="J77" s="35"/>
      <c r="O77" s="41">
        <f>I77*0.21</f>
        <v>0</v>
      </c>
      <c r="P77">
        <v>3</v>
      </c>
    </row>
    <row r="78">
      <c r="A78" s="35" t="s">
        <v>54</v>
      </c>
      <c r="B78" s="42"/>
      <c r="C78" s="43"/>
      <c r="D78" s="43"/>
      <c r="E78" s="37" t="s">
        <v>261</v>
      </c>
      <c r="F78" s="43"/>
      <c r="G78" s="43"/>
      <c r="H78" s="43"/>
      <c r="I78" s="43"/>
      <c r="J78" s="44"/>
    </row>
    <row r="79">
      <c r="A79" s="35" t="s">
        <v>56</v>
      </c>
      <c r="B79" s="42"/>
      <c r="C79" s="43"/>
      <c r="D79" s="43"/>
      <c r="E79" s="45" t="s">
        <v>262</v>
      </c>
      <c r="F79" s="43"/>
      <c r="G79" s="43"/>
      <c r="H79" s="43"/>
      <c r="I79" s="43"/>
      <c r="J79" s="44"/>
    </row>
    <row r="80">
      <c r="A80" s="35" t="s">
        <v>48</v>
      </c>
      <c r="B80" s="35">
        <v>25</v>
      </c>
      <c r="C80" s="36" t="s">
        <v>263</v>
      </c>
      <c r="D80" s="35" t="s">
        <v>50</v>
      </c>
      <c r="E80" s="37" t="s">
        <v>264</v>
      </c>
      <c r="F80" s="38" t="s">
        <v>117</v>
      </c>
      <c r="G80" s="39">
        <v>168</v>
      </c>
      <c r="H80" s="40">
        <v>0</v>
      </c>
      <c r="I80" s="40">
        <f>ROUND(G80*H80,P4)</f>
        <v>0</v>
      </c>
      <c r="J80" s="38" t="s">
        <v>53</v>
      </c>
      <c r="O80" s="41">
        <f>I80*0.21</f>
        <v>0</v>
      </c>
      <c r="P80">
        <v>3</v>
      </c>
    </row>
    <row r="81">
      <c r="A81" s="35" t="s">
        <v>54</v>
      </c>
      <c r="B81" s="42"/>
      <c r="C81" s="43"/>
      <c r="D81" s="43"/>
      <c r="E81" s="37" t="s">
        <v>265</v>
      </c>
      <c r="F81" s="43"/>
      <c r="G81" s="43"/>
      <c r="H81" s="43"/>
      <c r="I81" s="43"/>
      <c r="J81" s="44"/>
    </row>
    <row r="82">
      <c r="A82" s="35" t="s">
        <v>56</v>
      </c>
      <c r="B82" s="42"/>
      <c r="C82" s="43"/>
      <c r="D82" s="43"/>
      <c r="E82" s="45" t="s">
        <v>266</v>
      </c>
      <c r="F82" s="43"/>
      <c r="G82" s="43"/>
      <c r="H82" s="43"/>
      <c r="I82" s="43"/>
      <c r="J82" s="44"/>
    </row>
    <row r="83" ht="29">
      <c r="A83" s="35" t="s">
        <v>48</v>
      </c>
      <c r="B83" s="35">
        <v>26</v>
      </c>
      <c r="C83" s="36" t="s">
        <v>267</v>
      </c>
      <c r="D83" s="35" t="s">
        <v>50</v>
      </c>
      <c r="E83" s="37" t="s">
        <v>268</v>
      </c>
      <c r="F83" s="38" t="s">
        <v>117</v>
      </c>
      <c r="G83" s="39">
        <v>160</v>
      </c>
      <c r="H83" s="40">
        <v>0</v>
      </c>
      <c r="I83" s="40">
        <f>ROUND(G83*H83,P4)</f>
        <v>0</v>
      </c>
      <c r="J83" s="38" t="s">
        <v>53</v>
      </c>
      <c r="O83" s="41">
        <f>I83*0.21</f>
        <v>0</v>
      </c>
      <c r="P83">
        <v>3</v>
      </c>
    </row>
    <row r="84">
      <c r="A84" s="35" t="s">
        <v>54</v>
      </c>
      <c r="B84" s="42"/>
      <c r="C84" s="43"/>
      <c r="D84" s="43"/>
      <c r="E84" s="37" t="s">
        <v>269</v>
      </c>
      <c r="F84" s="43"/>
      <c r="G84" s="43"/>
      <c r="H84" s="43"/>
      <c r="I84" s="43"/>
      <c r="J84" s="44"/>
    </row>
    <row r="85">
      <c r="A85" s="35" t="s">
        <v>56</v>
      </c>
      <c r="B85" s="42"/>
      <c r="C85" s="43"/>
      <c r="D85" s="43"/>
      <c r="E85" s="45" t="s">
        <v>270</v>
      </c>
      <c r="F85" s="43"/>
      <c r="G85" s="43"/>
      <c r="H85" s="43"/>
      <c r="I85" s="43"/>
      <c r="J85" s="44"/>
    </row>
    <row r="86">
      <c r="A86" s="35" t="s">
        <v>48</v>
      </c>
      <c r="B86" s="35">
        <v>27</v>
      </c>
      <c r="C86" s="36" t="s">
        <v>271</v>
      </c>
      <c r="D86" s="35" t="s">
        <v>50</v>
      </c>
      <c r="E86" s="37" t="s">
        <v>272</v>
      </c>
      <c r="F86" s="38" t="s">
        <v>109</v>
      </c>
      <c r="G86" s="39">
        <v>33.567999999999998</v>
      </c>
      <c r="H86" s="40">
        <v>0</v>
      </c>
      <c r="I86" s="40">
        <f>ROUND(G86*H86,P4)</f>
        <v>0</v>
      </c>
      <c r="J86" s="38" t="s">
        <v>53</v>
      </c>
      <c r="O86" s="41">
        <f>I86*0.21</f>
        <v>0</v>
      </c>
      <c r="P86">
        <v>3</v>
      </c>
    </row>
    <row r="87" ht="29">
      <c r="A87" s="35" t="s">
        <v>54</v>
      </c>
      <c r="B87" s="42"/>
      <c r="C87" s="43"/>
      <c r="D87" s="43"/>
      <c r="E87" s="37" t="s">
        <v>273</v>
      </c>
      <c r="F87" s="43"/>
      <c r="G87" s="43"/>
      <c r="H87" s="43"/>
      <c r="I87" s="43"/>
      <c r="J87" s="44"/>
    </row>
    <row r="88" ht="43.5">
      <c r="A88" s="35" t="s">
        <v>56</v>
      </c>
      <c r="B88" s="42"/>
      <c r="C88" s="43"/>
      <c r="D88" s="43"/>
      <c r="E88" s="45" t="s">
        <v>274</v>
      </c>
      <c r="F88" s="43"/>
      <c r="G88" s="43"/>
      <c r="H88" s="43"/>
      <c r="I88" s="43"/>
      <c r="J88" s="44"/>
    </row>
    <row r="89">
      <c r="A89" s="35" t="s">
        <v>48</v>
      </c>
      <c r="B89" s="35">
        <v>28</v>
      </c>
      <c r="C89" s="36" t="s">
        <v>275</v>
      </c>
      <c r="D89" s="35" t="s">
        <v>50</v>
      </c>
      <c r="E89" s="37" t="s">
        <v>276</v>
      </c>
      <c r="F89" s="38" t="s">
        <v>90</v>
      </c>
      <c r="G89" s="39">
        <v>6.0419999999999998</v>
      </c>
      <c r="H89" s="40">
        <v>0</v>
      </c>
      <c r="I89" s="40">
        <f>ROUND(G89*H89,P4)</f>
        <v>0</v>
      </c>
      <c r="J89" s="38" t="s">
        <v>53</v>
      </c>
      <c r="O89" s="41">
        <f>I89*0.21</f>
        <v>0</v>
      </c>
      <c r="P89">
        <v>3</v>
      </c>
    </row>
    <row r="90">
      <c r="A90" s="35" t="s">
        <v>54</v>
      </c>
      <c r="B90" s="42"/>
      <c r="C90" s="43"/>
      <c r="D90" s="43"/>
      <c r="E90" s="37" t="s">
        <v>277</v>
      </c>
      <c r="F90" s="43"/>
      <c r="G90" s="43"/>
      <c r="H90" s="43"/>
      <c r="I90" s="43"/>
      <c r="J90" s="44"/>
    </row>
    <row r="91">
      <c r="A91" s="35" t="s">
        <v>56</v>
      </c>
      <c r="B91" s="42"/>
      <c r="C91" s="43"/>
      <c r="D91" s="43"/>
      <c r="E91" s="45" t="s">
        <v>278</v>
      </c>
      <c r="F91" s="43"/>
      <c r="G91" s="43"/>
      <c r="H91" s="43"/>
      <c r="I91" s="43"/>
      <c r="J91" s="44"/>
    </row>
    <row r="92">
      <c r="A92" s="35" t="s">
        <v>48</v>
      </c>
      <c r="B92" s="35">
        <v>29</v>
      </c>
      <c r="C92" s="36" t="s">
        <v>279</v>
      </c>
      <c r="D92" s="35" t="s">
        <v>50</v>
      </c>
      <c r="E92" s="37" t="s">
        <v>280</v>
      </c>
      <c r="F92" s="38" t="s">
        <v>141</v>
      </c>
      <c r="G92" s="39">
        <v>60.049999999999997</v>
      </c>
      <c r="H92" s="40">
        <v>0</v>
      </c>
      <c r="I92" s="40">
        <f>ROUND(G92*H92,P4)</f>
        <v>0</v>
      </c>
      <c r="J92" s="38" t="s">
        <v>53</v>
      </c>
      <c r="O92" s="41">
        <f>I92*0.21</f>
        <v>0</v>
      </c>
      <c r="P92">
        <v>3</v>
      </c>
    </row>
    <row r="93">
      <c r="A93" s="35" t="s">
        <v>54</v>
      </c>
      <c r="B93" s="42"/>
      <c r="C93" s="43"/>
      <c r="D93" s="43"/>
      <c r="E93" s="37" t="s">
        <v>281</v>
      </c>
      <c r="F93" s="43"/>
      <c r="G93" s="43"/>
      <c r="H93" s="43"/>
      <c r="I93" s="43"/>
      <c r="J93" s="44"/>
    </row>
    <row r="94">
      <c r="A94" s="35" t="s">
        <v>56</v>
      </c>
      <c r="B94" s="42"/>
      <c r="C94" s="43"/>
      <c r="D94" s="43"/>
      <c r="E94" s="45" t="s">
        <v>282</v>
      </c>
      <c r="F94" s="43"/>
      <c r="G94" s="43"/>
      <c r="H94" s="43"/>
      <c r="I94" s="43"/>
      <c r="J94" s="44"/>
    </row>
    <row r="95">
      <c r="A95" s="29" t="s">
        <v>45</v>
      </c>
      <c r="B95" s="30"/>
      <c r="C95" s="31" t="s">
        <v>283</v>
      </c>
      <c r="D95" s="32"/>
      <c r="E95" s="29" t="s">
        <v>284</v>
      </c>
      <c r="F95" s="32"/>
      <c r="G95" s="32"/>
      <c r="H95" s="32"/>
      <c r="I95" s="33">
        <f>SUMIFS(I96:I122,A96:A122,"P")</f>
        <v>0</v>
      </c>
      <c r="J95" s="34"/>
    </row>
    <row r="96">
      <c r="A96" s="35" t="s">
        <v>48</v>
      </c>
      <c r="B96" s="35">
        <v>30</v>
      </c>
      <c r="C96" s="36" t="s">
        <v>285</v>
      </c>
      <c r="D96" s="35" t="s">
        <v>50</v>
      </c>
      <c r="E96" s="37" t="s">
        <v>286</v>
      </c>
      <c r="F96" s="38" t="s">
        <v>287</v>
      </c>
      <c r="G96" s="39">
        <v>240</v>
      </c>
      <c r="H96" s="40">
        <v>0</v>
      </c>
      <c r="I96" s="40">
        <f>ROUND(G96*H96,P4)</f>
        <v>0</v>
      </c>
      <c r="J96" s="38" t="s">
        <v>53</v>
      </c>
      <c r="O96" s="41">
        <f>I96*0.21</f>
        <v>0</v>
      </c>
      <c r="P96">
        <v>3</v>
      </c>
    </row>
    <row r="97">
      <c r="A97" s="35" t="s">
        <v>54</v>
      </c>
      <c r="B97" s="42"/>
      <c r="C97" s="43"/>
      <c r="D97" s="43"/>
      <c r="E97" s="37" t="s">
        <v>288</v>
      </c>
      <c r="F97" s="43"/>
      <c r="G97" s="43"/>
      <c r="H97" s="43"/>
      <c r="I97" s="43"/>
      <c r="J97" s="44"/>
    </row>
    <row r="98" ht="29">
      <c r="A98" s="35" t="s">
        <v>56</v>
      </c>
      <c r="B98" s="42"/>
      <c r="C98" s="43"/>
      <c r="D98" s="43"/>
      <c r="E98" s="45" t="s">
        <v>289</v>
      </c>
      <c r="F98" s="43"/>
      <c r="G98" s="43"/>
      <c r="H98" s="43"/>
      <c r="I98" s="43"/>
      <c r="J98" s="44"/>
    </row>
    <row r="99">
      <c r="A99" s="35" t="s">
        <v>48</v>
      </c>
      <c r="B99" s="35">
        <v>31</v>
      </c>
      <c r="C99" s="36" t="s">
        <v>290</v>
      </c>
      <c r="D99" s="35" t="s">
        <v>50</v>
      </c>
      <c r="E99" s="37" t="s">
        <v>291</v>
      </c>
      <c r="F99" s="38" t="s">
        <v>109</v>
      </c>
      <c r="G99" s="39">
        <v>22.620999999999999</v>
      </c>
      <c r="H99" s="40">
        <v>0</v>
      </c>
      <c r="I99" s="40">
        <f>ROUND(G99*H99,P4)</f>
        <v>0</v>
      </c>
      <c r="J99" s="38" t="s">
        <v>53</v>
      </c>
      <c r="O99" s="41">
        <f>I99*0.21</f>
        <v>0</v>
      </c>
      <c r="P99">
        <v>3</v>
      </c>
    </row>
    <row r="100" ht="29">
      <c r="A100" s="35" t="s">
        <v>54</v>
      </c>
      <c r="B100" s="42"/>
      <c r="C100" s="43"/>
      <c r="D100" s="43"/>
      <c r="E100" s="37" t="s">
        <v>292</v>
      </c>
      <c r="F100" s="43"/>
      <c r="G100" s="43"/>
      <c r="H100" s="43"/>
      <c r="I100" s="43"/>
      <c r="J100" s="44"/>
    </row>
    <row r="101" ht="43.5">
      <c r="A101" s="35" t="s">
        <v>56</v>
      </c>
      <c r="B101" s="42"/>
      <c r="C101" s="43"/>
      <c r="D101" s="43"/>
      <c r="E101" s="45" t="s">
        <v>293</v>
      </c>
      <c r="F101" s="43"/>
      <c r="G101" s="43"/>
      <c r="H101" s="43"/>
      <c r="I101" s="43"/>
      <c r="J101" s="44"/>
    </row>
    <row r="102">
      <c r="A102" s="35" t="s">
        <v>48</v>
      </c>
      <c r="B102" s="35">
        <v>32</v>
      </c>
      <c r="C102" s="36" t="s">
        <v>294</v>
      </c>
      <c r="D102" s="35" t="s">
        <v>50</v>
      </c>
      <c r="E102" s="37" t="s">
        <v>295</v>
      </c>
      <c r="F102" s="38" t="s">
        <v>90</v>
      </c>
      <c r="G102" s="39">
        <v>3.6190000000000002</v>
      </c>
      <c r="H102" s="40">
        <v>0</v>
      </c>
      <c r="I102" s="40">
        <f>ROUND(G102*H102,P4)</f>
        <v>0</v>
      </c>
      <c r="J102" s="38" t="s">
        <v>53</v>
      </c>
      <c r="O102" s="41">
        <f>I102*0.21</f>
        <v>0</v>
      </c>
      <c r="P102">
        <v>3</v>
      </c>
    </row>
    <row r="103">
      <c r="A103" s="35" t="s">
        <v>54</v>
      </c>
      <c r="B103" s="42"/>
      <c r="C103" s="43"/>
      <c r="D103" s="43"/>
      <c r="E103" s="37" t="s">
        <v>296</v>
      </c>
      <c r="F103" s="43"/>
      <c r="G103" s="43"/>
      <c r="H103" s="43"/>
      <c r="I103" s="43"/>
      <c r="J103" s="44"/>
    </row>
    <row r="104">
      <c r="A104" s="35" t="s">
        <v>56</v>
      </c>
      <c r="B104" s="42"/>
      <c r="C104" s="43"/>
      <c r="D104" s="43"/>
      <c r="E104" s="45" t="s">
        <v>297</v>
      </c>
      <c r="F104" s="43"/>
      <c r="G104" s="43"/>
      <c r="H104" s="43"/>
      <c r="I104" s="43"/>
      <c r="J104" s="44"/>
    </row>
    <row r="105">
      <c r="A105" s="35" t="s">
        <v>48</v>
      </c>
      <c r="B105" s="35">
        <v>33</v>
      </c>
      <c r="C105" s="36" t="s">
        <v>298</v>
      </c>
      <c r="D105" s="35" t="s">
        <v>50</v>
      </c>
      <c r="E105" s="37" t="s">
        <v>299</v>
      </c>
      <c r="F105" s="38" t="s">
        <v>109</v>
      </c>
      <c r="G105" s="39">
        <v>2.5800000000000001</v>
      </c>
      <c r="H105" s="40">
        <v>0</v>
      </c>
      <c r="I105" s="40">
        <f>ROUND(G105*H105,P4)</f>
        <v>0</v>
      </c>
      <c r="J105" s="38" t="s">
        <v>53</v>
      </c>
      <c r="O105" s="41">
        <f>I105*0.21</f>
        <v>0</v>
      </c>
      <c r="P105">
        <v>3</v>
      </c>
    </row>
    <row r="106">
      <c r="A106" s="35" t="s">
        <v>54</v>
      </c>
      <c r="B106" s="42"/>
      <c r="C106" s="43"/>
      <c r="D106" s="43"/>
      <c r="E106" s="46" t="s">
        <v>50</v>
      </c>
      <c r="F106" s="43"/>
      <c r="G106" s="43"/>
      <c r="H106" s="43"/>
      <c r="I106" s="43"/>
      <c r="J106" s="44"/>
    </row>
    <row r="107">
      <c r="A107" s="35" t="s">
        <v>56</v>
      </c>
      <c r="B107" s="42"/>
      <c r="C107" s="43"/>
      <c r="D107" s="43"/>
      <c r="E107" s="45" t="s">
        <v>300</v>
      </c>
      <c r="F107" s="43"/>
      <c r="G107" s="43"/>
      <c r="H107" s="43"/>
      <c r="I107" s="43"/>
      <c r="J107" s="44"/>
    </row>
    <row r="108" ht="29">
      <c r="A108" s="35" t="s">
        <v>48</v>
      </c>
      <c r="B108" s="35">
        <v>34</v>
      </c>
      <c r="C108" s="36" t="s">
        <v>301</v>
      </c>
      <c r="D108" s="35" t="s">
        <v>50</v>
      </c>
      <c r="E108" s="37" t="s">
        <v>302</v>
      </c>
      <c r="F108" s="38" t="s">
        <v>109</v>
      </c>
      <c r="G108" s="39">
        <v>7.8659999999999997</v>
      </c>
      <c r="H108" s="40">
        <v>0</v>
      </c>
      <c r="I108" s="40">
        <f>ROUND(G108*H108,P4)</f>
        <v>0</v>
      </c>
      <c r="J108" s="38" t="s">
        <v>53</v>
      </c>
      <c r="O108" s="41">
        <f>I108*0.21</f>
        <v>0</v>
      </c>
      <c r="P108">
        <v>3</v>
      </c>
    </row>
    <row r="109">
      <c r="A109" s="35" t="s">
        <v>54</v>
      </c>
      <c r="B109" s="42"/>
      <c r="C109" s="43"/>
      <c r="D109" s="43"/>
      <c r="E109" s="37" t="s">
        <v>303</v>
      </c>
      <c r="F109" s="43"/>
      <c r="G109" s="43"/>
      <c r="H109" s="43"/>
      <c r="I109" s="43"/>
      <c r="J109" s="44"/>
    </row>
    <row r="110">
      <c r="A110" s="35" t="s">
        <v>56</v>
      </c>
      <c r="B110" s="42"/>
      <c r="C110" s="43"/>
      <c r="D110" s="43"/>
      <c r="E110" s="45" t="s">
        <v>304</v>
      </c>
      <c r="F110" s="43"/>
      <c r="G110" s="43"/>
      <c r="H110" s="43"/>
      <c r="I110" s="43"/>
      <c r="J110" s="44"/>
    </row>
    <row r="111" ht="29">
      <c r="A111" s="35" t="s">
        <v>48</v>
      </c>
      <c r="B111" s="35">
        <v>35</v>
      </c>
      <c r="C111" s="36" t="s">
        <v>305</v>
      </c>
      <c r="D111" s="35" t="s">
        <v>50</v>
      </c>
      <c r="E111" s="37" t="s">
        <v>306</v>
      </c>
      <c r="F111" s="38" t="s">
        <v>109</v>
      </c>
      <c r="G111" s="39">
        <v>47.790999999999997</v>
      </c>
      <c r="H111" s="40">
        <v>0</v>
      </c>
      <c r="I111" s="40">
        <f>ROUND(G111*H111,P4)</f>
        <v>0</v>
      </c>
      <c r="J111" s="38" t="s">
        <v>53</v>
      </c>
      <c r="O111" s="41">
        <f>I111*0.21</f>
        <v>0</v>
      </c>
      <c r="P111">
        <v>3</v>
      </c>
    </row>
    <row r="112" ht="29">
      <c r="A112" s="35" t="s">
        <v>54</v>
      </c>
      <c r="B112" s="42"/>
      <c r="C112" s="43"/>
      <c r="D112" s="43"/>
      <c r="E112" s="37" t="s">
        <v>307</v>
      </c>
      <c r="F112" s="43"/>
      <c r="G112" s="43"/>
      <c r="H112" s="43"/>
      <c r="I112" s="43"/>
      <c r="J112" s="44"/>
    </row>
    <row r="113" ht="87">
      <c r="A113" s="35" t="s">
        <v>56</v>
      </c>
      <c r="B113" s="42"/>
      <c r="C113" s="43"/>
      <c r="D113" s="43"/>
      <c r="E113" s="45" t="s">
        <v>308</v>
      </c>
      <c r="F113" s="43"/>
      <c r="G113" s="43"/>
      <c r="H113" s="43"/>
      <c r="I113" s="43"/>
      <c r="J113" s="44"/>
    </row>
    <row r="114">
      <c r="A114" s="35" t="s">
        <v>48</v>
      </c>
      <c r="B114" s="35">
        <v>36</v>
      </c>
      <c r="C114" s="36" t="s">
        <v>309</v>
      </c>
      <c r="D114" s="35" t="s">
        <v>50</v>
      </c>
      <c r="E114" s="37" t="s">
        <v>310</v>
      </c>
      <c r="F114" s="38" t="s">
        <v>90</v>
      </c>
      <c r="G114" s="39">
        <v>7.6470000000000002</v>
      </c>
      <c r="H114" s="40">
        <v>0</v>
      </c>
      <c r="I114" s="40">
        <f>ROUND(G114*H114,P4)</f>
        <v>0</v>
      </c>
      <c r="J114" s="38" t="s">
        <v>53</v>
      </c>
      <c r="O114" s="41">
        <f>I114*0.21</f>
        <v>0</v>
      </c>
      <c r="P114">
        <v>3</v>
      </c>
    </row>
    <row r="115">
      <c r="A115" s="35" t="s">
        <v>54</v>
      </c>
      <c r="B115" s="42"/>
      <c r="C115" s="43"/>
      <c r="D115" s="43"/>
      <c r="E115" s="37" t="s">
        <v>311</v>
      </c>
      <c r="F115" s="43"/>
      <c r="G115" s="43"/>
      <c r="H115" s="43"/>
      <c r="I115" s="43"/>
      <c r="J115" s="44"/>
    </row>
    <row r="116">
      <c r="A116" s="35" t="s">
        <v>56</v>
      </c>
      <c r="B116" s="42"/>
      <c r="C116" s="43"/>
      <c r="D116" s="43"/>
      <c r="E116" s="45" t="s">
        <v>312</v>
      </c>
      <c r="F116" s="43"/>
      <c r="G116" s="43"/>
      <c r="H116" s="43"/>
      <c r="I116" s="43"/>
      <c r="J116" s="44"/>
    </row>
    <row r="117">
      <c r="A117" s="35" t="s">
        <v>48</v>
      </c>
      <c r="B117" s="35">
        <v>37</v>
      </c>
      <c r="C117" s="36" t="s">
        <v>313</v>
      </c>
      <c r="D117" s="35" t="s">
        <v>50</v>
      </c>
      <c r="E117" s="37" t="s">
        <v>314</v>
      </c>
      <c r="F117" s="38" t="s">
        <v>109</v>
      </c>
      <c r="G117" s="39">
        <v>37.527000000000001</v>
      </c>
      <c r="H117" s="40">
        <v>0</v>
      </c>
      <c r="I117" s="40">
        <f>ROUND(G117*H117,P4)</f>
        <v>0</v>
      </c>
      <c r="J117" s="38" t="s">
        <v>53</v>
      </c>
      <c r="O117" s="41">
        <f>I117*0.21</f>
        <v>0</v>
      </c>
      <c r="P117">
        <v>3</v>
      </c>
    </row>
    <row r="118" ht="29">
      <c r="A118" s="35" t="s">
        <v>54</v>
      </c>
      <c r="B118" s="42"/>
      <c r="C118" s="43"/>
      <c r="D118" s="43"/>
      <c r="E118" s="37" t="s">
        <v>307</v>
      </c>
      <c r="F118" s="43"/>
      <c r="G118" s="43"/>
      <c r="H118" s="43"/>
      <c r="I118" s="43"/>
      <c r="J118" s="44"/>
    </row>
    <row r="119" ht="43.5">
      <c r="A119" s="35" t="s">
        <v>56</v>
      </c>
      <c r="B119" s="42"/>
      <c r="C119" s="43"/>
      <c r="D119" s="43"/>
      <c r="E119" s="45" t="s">
        <v>315</v>
      </c>
      <c r="F119" s="43"/>
      <c r="G119" s="43"/>
      <c r="H119" s="43"/>
      <c r="I119" s="43"/>
      <c r="J119" s="44"/>
    </row>
    <row r="120">
      <c r="A120" s="35" t="s">
        <v>48</v>
      </c>
      <c r="B120" s="35">
        <v>38</v>
      </c>
      <c r="C120" s="36" t="s">
        <v>316</v>
      </c>
      <c r="D120" s="35" t="s">
        <v>50</v>
      </c>
      <c r="E120" s="37" t="s">
        <v>317</v>
      </c>
      <c r="F120" s="38" t="s">
        <v>90</v>
      </c>
      <c r="G120" s="39">
        <v>6.0039999999999996</v>
      </c>
      <c r="H120" s="40">
        <v>0</v>
      </c>
      <c r="I120" s="40">
        <f>ROUND(G120*H120,P4)</f>
        <v>0</v>
      </c>
      <c r="J120" s="38" t="s">
        <v>53</v>
      </c>
      <c r="O120" s="41">
        <f>I120*0.21</f>
        <v>0</v>
      </c>
      <c r="P120">
        <v>3</v>
      </c>
    </row>
    <row r="121">
      <c r="A121" s="35" t="s">
        <v>54</v>
      </c>
      <c r="B121" s="42"/>
      <c r="C121" s="43"/>
      <c r="D121" s="43"/>
      <c r="E121" s="37" t="s">
        <v>311</v>
      </c>
      <c r="F121" s="43"/>
      <c r="G121" s="43"/>
      <c r="H121" s="43"/>
      <c r="I121" s="43"/>
      <c r="J121" s="44"/>
    </row>
    <row r="122">
      <c r="A122" s="35" t="s">
        <v>56</v>
      </c>
      <c r="B122" s="42"/>
      <c r="C122" s="43"/>
      <c r="D122" s="43"/>
      <c r="E122" s="45" t="s">
        <v>318</v>
      </c>
      <c r="F122" s="43"/>
      <c r="G122" s="43"/>
      <c r="H122" s="43"/>
      <c r="I122" s="43"/>
      <c r="J122" s="44"/>
    </row>
    <row r="123">
      <c r="A123" s="29" t="s">
        <v>45</v>
      </c>
      <c r="B123" s="30"/>
      <c r="C123" s="31" t="s">
        <v>319</v>
      </c>
      <c r="D123" s="32"/>
      <c r="E123" s="29" t="s">
        <v>320</v>
      </c>
      <c r="F123" s="32"/>
      <c r="G123" s="32"/>
      <c r="H123" s="32"/>
      <c r="I123" s="33">
        <f>SUMIFS(I124:I162,A124:A162,"P")</f>
        <v>0</v>
      </c>
      <c r="J123" s="34"/>
    </row>
    <row r="124">
      <c r="A124" s="35" t="s">
        <v>48</v>
      </c>
      <c r="B124" s="35">
        <v>39</v>
      </c>
      <c r="C124" s="36" t="s">
        <v>321</v>
      </c>
      <c r="D124" s="35" t="s">
        <v>50</v>
      </c>
      <c r="E124" s="37" t="s">
        <v>322</v>
      </c>
      <c r="F124" s="38" t="s">
        <v>109</v>
      </c>
      <c r="G124" s="39">
        <v>19.826000000000001</v>
      </c>
      <c r="H124" s="40">
        <v>0</v>
      </c>
      <c r="I124" s="40">
        <f>ROUND(G124*H124,P4)</f>
        <v>0</v>
      </c>
      <c r="J124" s="38" t="s">
        <v>53</v>
      </c>
      <c r="O124" s="41">
        <f>I124*0.21</f>
        <v>0</v>
      </c>
      <c r="P124">
        <v>3</v>
      </c>
    </row>
    <row r="125" ht="29">
      <c r="A125" s="35" t="s">
        <v>54</v>
      </c>
      <c r="B125" s="42"/>
      <c r="C125" s="43"/>
      <c r="D125" s="43"/>
      <c r="E125" s="37" t="s">
        <v>323</v>
      </c>
      <c r="F125" s="43"/>
      <c r="G125" s="43"/>
      <c r="H125" s="43"/>
      <c r="I125" s="43"/>
      <c r="J125" s="44"/>
    </row>
    <row r="126" ht="58">
      <c r="A126" s="35" t="s">
        <v>56</v>
      </c>
      <c r="B126" s="42"/>
      <c r="C126" s="43"/>
      <c r="D126" s="43"/>
      <c r="E126" s="45" t="s">
        <v>324</v>
      </c>
      <c r="F126" s="43"/>
      <c r="G126" s="43"/>
      <c r="H126" s="43"/>
      <c r="I126" s="43"/>
      <c r="J126" s="44"/>
    </row>
    <row r="127">
      <c r="A127" s="35" t="s">
        <v>48</v>
      </c>
      <c r="B127" s="35">
        <v>40</v>
      </c>
      <c r="C127" s="36" t="s">
        <v>325</v>
      </c>
      <c r="D127" s="35" t="s">
        <v>50</v>
      </c>
      <c r="E127" s="37" t="s">
        <v>326</v>
      </c>
      <c r="F127" s="38" t="s">
        <v>90</v>
      </c>
      <c r="G127" s="39">
        <v>3.3700000000000001</v>
      </c>
      <c r="H127" s="40">
        <v>0</v>
      </c>
      <c r="I127" s="40">
        <f>ROUND(G127*H127,P4)</f>
        <v>0</v>
      </c>
      <c r="J127" s="38" t="s">
        <v>53</v>
      </c>
      <c r="O127" s="41">
        <f>I127*0.21</f>
        <v>0</v>
      </c>
      <c r="P127">
        <v>3</v>
      </c>
    </row>
    <row r="128">
      <c r="A128" s="35" t="s">
        <v>54</v>
      </c>
      <c r="B128" s="42"/>
      <c r="C128" s="43"/>
      <c r="D128" s="43"/>
      <c r="E128" s="37" t="s">
        <v>327</v>
      </c>
      <c r="F128" s="43"/>
      <c r="G128" s="43"/>
      <c r="H128" s="43"/>
      <c r="I128" s="43"/>
      <c r="J128" s="44"/>
    </row>
    <row r="129">
      <c r="A129" s="35" t="s">
        <v>56</v>
      </c>
      <c r="B129" s="42"/>
      <c r="C129" s="43"/>
      <c r="D129" s="43"/>
      <c r="E129" s="45" t="s">
        <v>328</v>
      </c>
      <c r="F129" s="43"/>
      <c r="G129" s="43"/>
      <c r="H129" s="43"/>
      <c r="I129" s="43"/>
      <c r="J129" s="44"/>
    </row>
    <row r="130">
      <c r="A130" s="35" t="s">
        <v>48</v>
      </c>
      <c r="B130" s="35">
        <v>41</v>
      </c>
      <c r="C130" s="36" t="s">
        <v>329</v>
      </c>
      <c r="D130" s="35" t="s">
        <v>50</v>
      </c>
      <c r="E130" s="37" t="s">
        <v>330</v>
      </c>
      <c r="F130" s="38" t="s">
        <v>109</v>
      </c>
      <c r="G130" s="39">
        <v>145.21199999999999</v>
      </c>
      <c r="H130" s="40">
        <v>0</v>
      </c>
      <c r="I130" s="40">
        <f>ROUND(G130*H130,P4)</f>
        <v>0</v>
      </c>
      <c r="J130" s="38" t="s">
        <v>53</v>
      </c>
      <c r="O130" s="41">
        <f>I130*0.21</f>
        <v>0</v>
      </c>
      <c r="P130">
        <v>3</v>
      </c>
    </row>
    <row r="131" ht="29">
      <c r="A131" s="35" t="s">
        <v>54</v>
      </c>
      <c r="B131" s="42"/>
      <c r="C131" s="43"/>
      <c r="D131" s="43"/>
      <c r="E131" s="37" t="s">
        <v>331</v>
      </c>
      <c r="F131" s="43"/>
      <c r="G131" s="43"/>
      <c r="H131" s="43"/>
      <c r="I131" s="43"/>
      <c r="J131" s="44"/>
    </row>
    <row r="132" ht="43.5">
      <c r="A132" s="35" t="s">
        <v>56</v>
      </c>
      <c r="B132" s="42"/>
      <c r="C132" s="43"/>
      <c r="D132" s="43"/>
      <c r="E132" s="45" t="s">
        <v>332</v>
      </c>
      <c r="F132" s="43"/>
      <c r="G132" s="43"/>
      <c r="H132" s="43"/>
      <c r="I132" s="43"/>
      <c r="J132" s="44"/>
    </row>
    <row r="133">
      <c r="A133" s="35" t="s">
        <v>48</v>
      </c>
      <c r="B133" s="35">
        <v>42</v>
      </c>
      <c r="C133" s="36" t="s">
        <v>333</v>
      </c>
      <c r="D133" s="35" t="s">
        <v>50</v>
      </c>
      <c r="E133" s="37" t="s">
        <v>334</v>
      </c>
      <c r="F133" s="38" t="s">
        <v>90</v>
      </c>
      <c r="G133" s="39">
        <v>26.138000000000002</v>
      </c>
      <c r="H133" s="40">
        <v>0</v>
      </c>
      <c r="I133" s="40">
        <f>ROUND(G133*H133,P4)</f>
        <v>0</v>
      </c>
      <c r="J133" s="38" t="s">
        <v>53</v>
      </c>
      <c r="O133" s="41">
        <f>I133*0.21</f>
        <v>0</v>
      </c>
      <c r="P133">
        <v>3</v>
      </c>
    </row>
    <row r="134">
      <c r="A134" s="35" t="s">
        <v>54</v>
      </c>
      <c r="B134" s="42"/>
      <c r="C134" s="43"/>
      <c r="D134" s="43"/>
      <c r="E134" s="37" t="s">
        <v>335</v>
      </c>
      <c r="F134" s="43"/>
      <c r="G134" s="43"/>
      <c r="H134" s="43"/>
      <c r="I134" s="43"/>
      <c r="J134" s="44"/>
    </row>
    <row r="135">
      <c r="A135" s="35" t="s">
        <v>56</v>
      </c>
      <c r="B135" s="42"/>
      <c r="C135" s="43"/>
      <c r="D135" s="43"/>
      <c r="E135" s="45" t="s">
        <v>336</v>
      </c>
      <c r="F135" s="43"/>
      <c r="G135" s="43"/>
      <c r="H135" s="43"/>
      <c r="I135" s="43"/>
      <c r="J135" s="44"/>
    </row>
    <row r="136">
      <c r="A136" s="35" t="s">
        <v>48</v>
      </c>
      <c r="B136" s="35">
        <v>43</v>
      </c>
      <c r="C136" s="36" t="s">
        <v>337</v>
      </c>
      <c r="D136" s="35" t="s">
        <v>50</v>
      </c>
      <c r="E136" s="37" t="s">
        <v>338</v>
      </c>
      <c r="F136" s="38" t="s">
        <v>90</v>
      </c>
      <c r="G136" s="39">
        <v>4.4749999999999996</v>
      </c>
      <c r="H136" s="40">
        <v>0</v>
      </c>
      <c r="I136" s="40">
        <f>ROUND(G136*H136,P4)</f>
        <v>0</v>
      </c>
      <c r="J136" s="38" t="s">
        <v>53</v>
      </c>
      <c r="O136" s="41">
        <f>I136*0.21</f>
        <v>0</v>
      </c>
      <c r="P136">
        <v>3</v>
      </c>
    </row>
    <row r="137" ht="29">
      <c r="A137" s="35" t="s">
        <v>54</v>
      </c>
      <c r="B137" s="42"/>
      <c r="C137" s="43"/>
      <c r="D137" s="43"/>
      <c r="E137" s="37" t="s">
        <v>339</v>
      </c>
      <c r="F137" s="43"/>
      <c r="G137" s="43"/>
      <c r="H137" s="43"/>
      <c r="I137" s="43"/>
      <c r="J137" s="44"/>
    </row>
    <row r="138">
      <c r="A138" s="35" t="s">
        <v>56</v>
      </c>
      <c r="B138" s="42"/>
      <c r="C138" s="43"/>
      <c r="D138" s="43"/>
      <c r="E138" s="45" t="s">
        <v>340</v>
      </c>
      <c r="F138" s="43"/>
      <c r="G138" s="43"/>
      <c r="H138" s="43"/>
      <c r="I138" s="43"/>
      <c r="J138" s="44"/>
    </row>
    <row r="139">
      <c r="A139" s="35" t="s">
        <v>48</v>
      </c>
      <c r="B139" s="35">
        <v>44</v>
      </c>
      <c r="C139" s="36" t="s">
        <v>341</v>
      </c>
      <c r="D139" s="35" t="s">
        <v>64</v>
      </c>
      <c r="E139" s="37" t="s">
        <v>342</v>
      </c>
      <c r="F139" s="38" t="s">
        <v>117</v>
      </c>
      <c r="G139" s="39">
        <v>20.98</v>
      </c>
      <c r="H139" s="40">
        <v>0</v>
      </c>
      <c r="I139" s="40">
        <f>ROUND(G139*H139,P4)</f>
        <v>0</v>
      </c>
      <c r="J139" s="38" t="s">
        <v>53</v>
      </c>
      <c r="O139" s="41">
        <f>I139*0.21</f>
        <v>0</v>
      </c>
      <c r="P139">
        <v>3</v>
      </c>
    </row>
    <row r="140">
      <c r="A140" s="35" t="s">
        <v>54</v>
      </c>
      <c r="B140" s="42"/>
      <c r="C140" s="43"/>
      <c r="D140" s="43"/>
      <c r="E140" s="37" t="s">
        <v>343</v>
      </c>
      <c r="F140" s="43"/>
      <c r="G140" s="43"/>
      <c r="H140" s="43"/>
      <c r="I140" s="43"/>
      <c r="J140" s="44"/>
    </row>
    <row r="141">
      <c r="A141" s="35" t="s">
        <v>56</v>
      </c>
      <c r="B141" s="42"/>
      <c r="C141" s="43"/>
      <c r="D141" s="43"/>
      <c r="E141" s="45" t="s">
        <v>344</v>
      </c>
      <c r="F141" s="43"/>
      <c r="G141" s="43"/>
      <c r="H141" s="43"/>
      <c r="I141" s="43"/>
      <c r="J141" s="44"/>
    </row>
    <row r="142">
      <c r="A142" s="35" t="s">
        <v>48</v>
      </c>
      <c r="B142" s="35">
        <v>45</v>
      </c>
      <c r="C142" s="36" t="s">
        <v>341</v>
      </c>
      <c r="D142" s="35" t="s">
        <v>68</v>
      </c>
      <c r="E142" s="37" t="s">
        <v>342</v>
      </c>
      <c r="F142" s="38" t="s">
        <v>117</v>
      </c>
      <c r="G142" s="39">
        <v>15.66</v>
      </c>
      <c r="H142" s="40">
        <v>0</v>
      </c>
      <c r="I142" s="40">
        <f>ROUND(G142*H142,P4)</f>
        <v>0</v>
      </c>
      <c r="J142" s="38" t="s">
        <v>53</v>
      </c>
      <c r="O142" s="41">
        <f>I142*0.21</f>
        <v>0</v>
      </c>
      <c r="P142">
        <v>3</v>
      </c>
    </row>
    <row r="143">
      <c r="A143" s="35" t="s">
        <v>54</v>
      </c>
      <c r="B143" s="42"/>
      <c r="C143" s="43"/>
      <c r="D143" s="43"/>
      <c r="E143" s="37" t="s">
        <v>345</v>
      </c>
      <c r="F143" s="43"/>
      <c r="G143" s="43"/>
      <c r="H143" s="43"/>
      <c r="I143" s="43"/>
      <c r="J143" s="44"/>
    </row>
    <row r="144">
      <c r="A144" s="35" t="s">
        <v>56</v>
      </c>
      <c r="B144" s="42"/>
      <c r="C144" s="43"/>
      <c r="D144" s="43"/>
      <c r="E144" s="45" t="s">
        <v>346</v>
      </c>
      <c r="F144" s="43"/>
      <c r="G144" s="43"/>
      <c r="H144" s="43"/>
      <c r="I144" s="43"/>
      <c r="J144" s="44"/>
    </row>
    <row r="145">
      <c r="A145" s="35" t="s">
        <v>48</v>
      </c>
      <c r="B145" s="35">
        <v>46</v>
      </c>
      <c r="C145" s="36" t="s">
        <v>347</v>
      </c>
      <c r="D145" s="35" t="s">
        <v>50</v>
      </c>
      <c r="E145" s="37" t="s">
        <v>348</v>
      </c>
      <c r="F145" s="38" t="s">
        <v>109</v>
      </c>
      <c r="G145" s="39">
        <v>30.451000000000001</v>
      </c>
      <c r="H145" s="40">
        <v>0</v>
      </c>
      <c r="I145" s="40">
        <f>ROUND(G145*H145,P4)</f>
        <v>0</v>
      </c>
      <c r="J145" s="38" t="s">
        <v>53</v>
      </c>
      <c r="O145" s="41">
        <f>I145*0.21</f>
        <v>0</v>
      </c>
      <c r="P145">
        <v>3</v>
      </c>
    </row>
    <row r="146">
      <c r="A146" s="35" t="s">
        <v>54</v>
      </c>
      <c r="B146" s="42"/>
      <c r="C146" s="43"/>
      <c r="D146" s="43"/>
      <c r="E146" s="37" t="s">
        <v>349</v>
      </c>
      <c r="F146" s="43"/>
      <c r="G146" s="43"/>
      <c r="H146" s="43"/>
      <c r="I146" s="43"/>
      <c r="J146" s="44"/>
    </row>
    <row r="147" ht="87">
      <c r="A147" s="35" t="s">
        <v>56</v>
      </c>
      <c r="B147" s="42"/>
      <c r="C147" s="43"/>
      <c r="D147" s="43"/>
      <c r="E147" s="45" t="s">
        <v>350</v>
      </c>
      <c r="F147" s="43"/>
      <c r="G147" s="43"/>
      <c r="H147" s="43"/>
      <c r="I147" s="43"/>
      <c r="J147" s="44"/>
    </row>
    <row r="148">
      <c r="A148" s="35" t="s">
        <v>48</v>
      </c>
      <c r="B148" s="35">
        <v>47</v>
      </c>
      <c r="C148" s="36" t="s">
        <v>351</v>
      </c>
      <c r="D148" s="35" t="s">
        <v>50</v>
      </c>
      <c r="E148" s="37" t="s">
        <v>352</v>
      </c>
      <c r="F148" s="38" t="s">
        <v>109</v>
      </c>
      <c r="G148" s="39">
        <v>10.395</v>
      </c>
      <c r="H148" s="40">
        <v>0</v>
      </c>
      <c r="I148" s="40">
        <f>ROUND(G148*H148,P4)</f>
        <v>0</v>
      </c>
      <c r="J148" s="38" t="s">
        <v>53</v>
      </c>
      <c r="O148" s="41">
        <f>I148*0.21</f>
        <v>0</v>
      </c>
      <c r="P148">
        <v>3</v>
      </c>
    </row>
    <row r="149">
      <c r="A149" s="35" t="s">
        <v>54</v>
      </c>
      <c r="B149" s="42"/>
      <c r="C149" s="43"/>
      <c r="D149" s="43"/>
      <c r="E149" s="37" t="s">
        <v>353</v>
      </c>
      <c r="F149" s="43"/>
      <c r="G149" s="43"/>
      <c r="H149" s="43"/>
      <c r="I149" s="43"/>
      <c r="J149" s="44"/>
    </row>
    <row r="150" ht="43.5">
      <c r="A150" s="35" t="s">
        <v>56</v>
      </c>
      <c r="B150" s="42"/>
      <c r="C150" s="43"/>
      <c r="D150" s="43"/>
      <c r="E150" s="45" t="s">
        <v>354</v>
      </c>
      <c r="F150" s="43"/>
      <c r="G150" s="43"/>
      <c r="H150" s="43"/>
      <c r="I150" s="43"/>
      <c r="J150" s="44"/>
    </row>
    <row r="151">
      <c r="A151" s="35" t="s">
        <v>48</v>
      </c>
      <c r="B151" s="35">
        <v>48</v>
      </c>
      <c r="C151" s="36" t="s">
        <v>355</v>
      </c>
      <c r="D151" s="35" t="s">
        <v>50</v>
      </c>
      <c r="E151" s="37" t="s">
        <v>356</v>
      </c>
      <c r="F151" s="38" t="s">
        <v>109</v>
      </c>
      <c r="G151" s="39">
        <v>42.82</v>
      </c>
      <c r="H151" s="40">
        <v>0</v>
      </c>
      <c r="I151" s="40">
        <f>ROUND(G151*H151,P4)</f>
        <v>0</v>
      </c>
      <c r="J151" s="38" t="s">
        <v>53</v>
      </c>
      <c r="O151" s="41">
        <f>I151*0.21</f>
        <v>0</v>
      </c>
      <c r="P151">
        <v>3</v>
      </c>
    </row>
    <row r="152">
      <c r="A152" s="35" t="s">
        <v>54</v>
      </c>
      <c r="B152" s="42"/>
      <c r="C152" s="43"/>
      <c r="D152" s="43"/>
      <c r="E152" s="37" t="s">
        <v>357</v>
      </c>
      <c r="F152" s="43"/>
      <c r="G152" s="43"/>
      <c r="H152" s="43"/>
      <c r="I152" s="43"/>
      <c r="J152" s="44"/>
    </row>
    <row r="153" ht="43.5">
      <c r="A153" s="35" t="s">
        <v>56</v>
      </c>
      <c r="B153" s="42"/>
      <c r="C153" s="43"/>
      <c r="D153" s="43"/>
      <c r="E153" s="45" t="s">
        <v>358</v>
      </c>
      <c r="F153" s="43"/>
      <c r="G153" s="43"/>
      <c r="H153" s="43"/>
      <c r="I153" s="43"/>
      <c r="J153" s="44"/>
    </row>
    <row r="154">
      <c r="A154" s="35" t="s">
        <v>48</v>
      </c>
      <c r="B154" s="35">
        <v>49</v>
      </c>
      <c r="C154" s="36" t="s">
        <v>359</v>
      </c>
      <c r="D154" s="35" t="s">
        <v>50</v>
      </c>
      <c r="E154" s="37" t="s">
        <v>360</v>
      </c>
      <c r="F154" s="38" t="s">
        <v>109</v>
      </c>
      <c r="G154" s="39">
        <v>18.015000000000001</v>
      </c>
      <c r="H154" s="40">
        <v>0</v>
      </c>
      <c r="I154" s="40">
        <f>ROUND(G154*H154,P4)</f>
        <v>0</v>
      </c>
      <c r="J154" s="38" t="s">
        <v>53</v>
      </c>
      <c r="O154" s="41">
        <f>I154*0.21</f>
        <v>0</v>
      </c>
      <c r="P154">
        <v>3</v>
      </c>
    </row>
    <row r="155">
      <c r="A155" s="35" t="s">
        <v>54</v>
      </c>
      <c r="B155" s="42"/>
      <c r="C155" s="43"/>
      <c r="D155" s="43"/>
      <c r="E155" s="37" t="s">
        <v>361</v>
      </c>
      <c r="F155" s="43"/>
      <c r="G155" s="43"/>
      <c r="H155" s="43"/>
      <c r="I155" s="43"/>
      <c r="J155" s="44"/>
    </row>
    <row r="156">
      <c r="A156" s="35" t="s">
        <v>56</v>
      </c>
      <c r="B156" s="42"/>
      <c r="C156" s="43"/>
      <c r="D156" s="43"/>
      <c r="E156" s="45" t="s">
        <v>362</v>
      </c>
      <c r="F156" s="43"/>
      <c r="G156" s="43"/>
      <c r="H156" s="43"/>
      <c r="I156" s="43"/>
      <c r="J156" s="44"/>
    </row>
    <row r="157">
      <c r="A157" s="35" t="s">
        <v>48</v>
      </c>
      <c r="B157" s="35">
        <v>50</v>
      </c>
      <c r="C157" s="36" t="s">
        <v>363</v>
      </c>
      <c r="D157" s="35" t="s">
        <v>50</v>
      </c>
      <c r="E157" s="37" t="s">
        <v>364</v>
      </c>
      <c r="F157" s="38" t="s">
        <v>109</v>
      </c>
      <c r="G157" s="39">
        <v>13.859999999999999</v>
      </c>
      <c r="H157" s="40">
        <v>0</v>
      </c>
      <c r="I157" s="40">
        <f>ROUND(G157*H157,P4)</f>
        <v>0</v>
      </c>
      <c r="J157" s="38" t="s">
        <v>53</v>
      </c>
      <c r="O157" s="41">
        <f>I157*0.21</f>
        <v>0</v>
      </c>
      <c r="P157">
        <v>3</v>
      </c>
    </row>
    <row r="158">
      <c r="A158" s="35" t="s">
        <v>54</v>
      </c>
      <c r="B158" s="42"/>
      <c r="C158" s="43"/>
      <c r="D158" s="43"/>
      <c r="E158" s="37" t="s">
        <v>365</v>
      </c>
      <c r="F158" s="43"/>
      <c r="G158" s="43"/>
      <c r="H158" s="43"/>
      <c r="I158" s="43"/>
      <c r="J158" s="44"/>
    </row>
    <row r="159" ht="43.5">
      <c r="A159" s="35" t="s">
        <v>56</v>
      </c>
      <c r="B159" s="42"/>
      <c r="C159" s="43"/>
      <c r="D159" s="43"/>
      <c r="E159" s="45" t="s">
        <v>366</v>
      </c>
      <c r="F159" s="43"/>
      <c r="G159" s="43"/>
      <c r="H159" s="43"/>
      <c r="I159" s="43"/>
      <c r="J159" s="44"/>
    </row>
    <row r="160">
      <c r="A160" s="35" t="s">
        <v>48</v>
      </c>
      <c r="B160" s="35">
        <v>51</v>
      </c>
      <c r="C160" s="36" t="s">
        <v>367</v>
      </c>
      <c r="D160" s="35" t="s">
        <v>50</v>
      </c>
      <c r="E160" s="37" t="s">
        <v>368</v>
      </c>
      <c r="F160" s="38" t="s">
        <v>109</v>
      </c>
      <c r="G160" s="39">
        <v>11</v>
      </c>
      <c r="H160" s="40">
        <v>0</v>
      </c>
      <c r="I160" s="40">
        <f>ROUND(G160*H160,P4)</f>
        <v>0</v>
      </c>
      <c r="J160" s="38" t="s">
        <v>53</v>
      </c>
      <c r="O160" s="41">
        <f>I160*0.21</f>
        <v>0</v>
      </c>
      <c r="P160">
        <v>3</v>
      </c>
    </row>
    <row r="161">
      <c r="A161" s="35" t="s">
        <v>54</v>
      </c>
      <c r="B161" s="42"/>
      <c r="C161" s="43"/>
      <c r="D161" s="43"/>
      <c r="E161" s="37" t="s">
        <v>369</v>
      </c>
      <c r="F161" s="43"/>
      <c r="G161" s="43"/>
      <c r="H161" s="43"/>
      <c r="I161" s="43"/>
      <c r="J161" s="44"/>
    </row>
    <row r="162">
      <c r="A162" s="35" t="s">
        <v>56</v>
      </c>
      <c r="B162" s="42"/>
      <c r="C162" s="43"/>
      <c r="D162" s="43"/>
      <c r="E162" s="45" t="s">
        <v>370</v>
      </c>
      <c r="F162" s="43"/>
      <c r="G162" s="43"/>
      <c r="H162" s="43"/>
      <c r="I162" s="43"/>
      <c r="J162" s="44"/>
    </row>
    <row r="163">
      <c r="A163" s="29" t="s">
        <v>45</v>
      </c>
      <c r="B163" s="30"/>
      <c r="C163" s="31" t="s">
        <v>176</v>
      </c>
      <c r="D163" s="32"/>
      <c r="E163" s="29" t="s">
        <v>177</v>
      </c>
      <c r="F163" s="32"/>
      <c r="G163" s="32"/>
      <c r="H163" s="32"/>
      <c r="I163" s="33">
        <f>SUMIFS(I164:I190,A164:A190,"P")</f>
        <v>0</v>
      </c>
      <c r="J163" s="34"/>
    </row>
    <row r="164">
      <c r="A164" s="35" t="s">
        <v>48</v>
      </c>
      <c r="B164" s="35">
        <v>52</v>
      </c>
      <c r="C164" s="36" t="s">
        <v>371</v>
      </c>
      <c r="D164" s="35" t="s">
        <v>50</v>
      </c>
      <c r="E164" s="37" t="s">
        <v>372</v>
      </c>
      <c r="F164" s="38" t="s">
        <v>141</v>
      </c>
      <c r="G164" s="39">
        <v>156.77000000000001</v>
      </c>
      <c r="H164" s="40">
        <v>0</v>
      </c>
      <c r="I164" s="40">
        <f>ROUND(G164*H164,P4)</f>
        <v>0</v>
      </c>
      <c r="J164" s="38" t="s">
        <v>53</v>
      </c>
      <c r="O164" s="41">
        <f>I164*0.21</f>
        <v>0</v>
      </c>
      <c r="P164">
        <v>3</v>
      </c>
    </row>
    <row r="165">
      <c r="A165" s="35" t="s">
        <v>54</v>
      </c>
      <c r="B165" s="42"/>
      <c r="C165" s="43"/>
      <c r="D165" s="43"/>
      <c r="E165" s="37" t="s">
        <v>373</v>
      </c>
      <c r="F165" s="43"/>
      <c r="G165" s="43"/>
      <c r="H165" s="43"/>
      <c r="I165" s="43"/>
      <c r="J165" s="44"/>
    </row>
    <row r="166" ht="29">
      <c r="A166" s="35" t="s">
        <v>56</v>
      </c>
      <c r="B166" s="42"/>
      <c r="C166" s="43"/>
      <c r="D166" s="43"/>
      <c r="E166" s="45" t="s">
        <v>374</v>
      </c>
      <c r="F166" s="43"/>
      <c r="G166" s="43"/>
      <c r="H166" s="43"/>
      <c r="I166" s="43"/>
      <c r="J166" s="44"/>
    </row>
    <row r="167">
      <c r="A167" s="35" t="s">
        <v>48</v>
      </c>
      <c r="B167" s="35">
        <v>53</v>
      </c>
      <c r="C167" s="36" t="s">
        <v>375</v>
      </c>
      <c r="D167" s="35" t="s">
        <v>50</v>
      </c>
      <c r="E167" s="37" t="s">
        <v>376</v>
      </c>
      <c r="F167" s="38" t="s">
        <v>141</v>
      </c>
      <c r="G167" s="39">
        <v>156.77000000000001</v>
      </c>
      <c r="H167" s="40">
        <v>0</v>
      </c>
      <c r="I167" s="40">
        <f>ROUND(G167*H167,P4)</f>
        <v>0</v>
      </c>
      <c r="J167" s="38" t="s">
        <v>53</v>
      </c>
      <c r="O167" s="41">
        <f>I167*0.21</f>
        <v>0</v>
      </c>
      <c r="P167">
        <v>3</v>
      </c>
    </row>
    <row r="168">
      <c r="A168" s="35" t="s">
        <v>54</v>
      </c>
      <c r="B168" s="42"/>
      <c r="C168" s="43"/>
      <c r="D168" s="43"/>
      <c r="E168" s="37" t="s">
        <v>377</v>
      </c>
      <c r="F168" s="43"/>
      <c r="G168" s="43"/>
      <c r="H168" s="43"/>
      <c r="I168" s="43"/>
      <c r="J168" s="44"/>
    </row>
    <row r="169" ht="29">
      <c r="A169" s="35" t="s">
        <v>56</v>
      </c>
      <c r="B169" s="42"/>
      <c r="C169" s="43"/>
      <c r="D169" s="43"/>
      <c r="E169" s="45" t="s">
        <v>374</v>
      </c>
      <c r="F169" s="43"/>
      <c r="G169" s="43"/>
      <c r="H169" s="43"/>
      <c r="I169" s="43"/>
      <c r="J169" s="44"/>
    </row>
    <row r="170">
      <c r="A170" s="35" t="s">
        <v>48</v>
      </c>
      <c r="B170" s="35">
        <v>54</v>
      </c>
      <c r="C170" s="36" t="s">
        <v>378</v>
      </c>
      <c r="D170" s="35" t="s">
        <v>50</v>
      </c>
      <c r="E170" s="37" t="s">
        <v>379</v>
      </c>
      <c r="F170" s="38" t="s">
        <v>141</v>
      </c>
      <c r="G170" s="39">
        <v>313.87</v>
      </c>
      <c r="H170" s="40">
        <v>0</v>
      </c>
      <c r="I170" s="40">
        <f>ROUND(G170*H170,P4)</f>
        <v>0</v>
      </c>
      <c r="J170" s="38" t="s">
        <v>53</v>
      </c>
      <c r="O170" s="41">
        <f>I170*0.21</f>
        <v>0</v>
      </c>
      <c r="P170">
        <v>3</v>
      </c>
    </row>
    <row r="171">
      <c r="A171" s="35" t="s">
        <v>54</v>
      </c>
      <c r="B171" s="42"/>
      <c r="C171" s="43"/>
      <c r="D171" s="43"/>
      <c r="E171" s="37" t="s">
        <v>380</v>
      </c>
      <c r="F171" s="43"/>
      <c r="G171" s="43"/>
      <c r="H171" s="43"/>
      <c r="I171" s="43"/>
      <c r="J171" s="44"/>
    </row>
    <row r="172" ht="43.5">
      <c r="A172" s="35" t="s">
        <v>56</v>
      </c>
      <c r="B172" s="42"/>
      <c r="C172" s="43"/>
      <c r="D172" s="43"/>
      <c r="E172" s="45" t="s">
        <v>381</v>
      </c>
      <c r="F172" s="43"/>
      <c r="G172" s="43"/>
      <c r="H172" s="43"/>
      <c r="I172" s="43"/>
      <c r="J172" s="44"/>
    </row>
    <row r="173">
      <c r="A173" s="35" t="s">
        <v>48</v>
      </c>
      <c r="B173" s="35">
        <v>55</v>
      </c>
      <c r="C173" s="36" t="s">
        <v>382</v>
      </c>
      <c r="D173" s="35" t="s">
        <v>50</v>
      </c>
      <c r="E173" s="37" t="s">
        <v>383</v>
      </c>
      <c r="F173" s="38" t="s">
        <v>141</v>
      </c>
      <c r="G173" s="39">
        <v>521.85000000000002</v>
      </c>
      <c r="H173" s="40">
        <v>0</v>
      </c>
      <c r="I173" s="40">
        <f>ROUND(G173*H173,P4)</f>
        <v>0</v>
      </c>
      <c r="J173" s="38" t="s">
        <v>53</v>
      </c>
      <c r="O173" s="41">
        <f>I173*0.21</f>
        <v>0</v>
      </c>
      <c r="P173">
        <v>3</v>
      </c>
    </row>
    <row r="174">
      <c r="A174" s="35" t="s">
        <v>54</v>
      </c>
      <c r="B174" s="42"/>
      <c r="C174" s="43"/>
      <c r="D174" s="43"/>
      <c r="E174" s="37" t="s">
        <v>384</v>
      </c>
      <c r="F174" s="43"/>
      <c r="G174" s="43"/>
      <c r="H174" s="43"/>
      <c r="I174" s="43"/>
      <c r="J174" s="44"/>
    </row>
    <row r="175">
      <c r="A175" s="35" t="s">
        <v>56</v>
      </c>
      <c r="B175" s="42"/>
      <c r="C175" s="43"/>
      <c r="D175" s="43"/>
      <c r="E175" s="45" t="s">
        <v>385</v>
      </c>
      <c r="F175" s="43"/>
      <c r="G175" s="43"/>
      <c r="H175" s="43"/>
      <c r="I175" s="43"/>
      <c r="J175" s="44"/>
    </row>
    <row r="176">
      <c r="A176" s="35" t="s">
        <v>48</v>
      </c>
      <c r="B176" s="35">
        <v>56</v>
      </c>
      <c r="C176" s="36" t="s">
        <v>386</v>
      </c>
      <c r="D176" s="35" t="s">
        <v>50</v>
      </c>
      <c r="E176" s="37" t="s">
        <v>387</v>
      </c>
      <c r="F176" s="38" t="s">
        <v>141</v>
      </c>
      <c r="G176" s="39">
        <v>98.099999999999994</v>
      </c>
      <c r="H176" s="40">
        <v>0</v>
      </c>
      <c r="I176" s="40">
        <f>ROUND(G176*H176,P4)</f>
        <v>0</v>
      </c>
      <c r="J176" s="38" t="s">
        <v>53</v>
      </c>
      <c r="O176" s="41">
        <f>I176*0.21</f>
        <v>0</v>
      </c>
      <c r="P176">
        <v>3</v>
      </c>
    </row>
    <row r="177">
      <c r="A177" s="35" t="s">
        <v>54</v>
      </c>
      <c r="B177" s="42"/>
      <c r="C177" s="43"/>
      <c r="D177" s="43"/>
      <c r="E177" s="37" t="s">
        <v>388</v>
      </c>
      <c r="F177" s="43"/>
      <c r="G177" s="43"/>
      <c r="H177" s="43"/>
      <c r="I177" s="43"/>
      <c r="J177" s="44"/>
    </row>
    <row r="178" ht="87">
      <c r="A178" s="35" t="s">
        <v>56</v>
      </c>
      <c r="B178" s="42"/>
      <c r="C178" s="43"/>
      <c r="D178" s="43"/>
      <c r="E178" s="45" t="s">
        <v>389</v>
      </c>
      <c r="F178" s="43"/>
      <c r="G178" s="43"/>
      <c r="H178" s="43"/>
      <c r="I178" s="43"/>
      <c r="J178" s="44"/>
    </row>
    <row r="179">
      <c r="A179" s="35" t="s">
        <v>48</v>
      </c>
      <c r="B179" s="35">
        <v>57</v>
      </c>
      <c r="C179" s="36" t="s">
        <v>390</v>
      </c>
      <c r="D179" s="35" t="s">
        <v>50</v>
      </c>
      <c r="E179" s="37" t="s">
        <v>391</v>
      </c>
      <c r="F179" s="38" t="s">
        <v>141</v>
      </c>
      <c r="G179" s="39">
        <v>365.07999999999998</v>
      </c>
      <c r="H179" s="40">
        <v>0</v>
      </c>
      <c r="I179" s="40">
        <f>ROUND(G179*H179,P4)</f>
        <v>0</v>
      </c>
      <c r="J179" s="38" t="s">
        <v>53</v>
      </c>
      <c r="O179" s="41">
        <f>I179*0.21</f>
        <v>0</v>
      </c>
      <c r="P179">
        <v>3</v>
      </c>
    </row>
    <row r="180">
      <c r="A180" s="35" t="s">
        <v>54</v>
      </c>
      <c r="B180" s="42"/>
      <c r="C180" s="43"/>
      <c r="D180" s="43"/>
      <c r="E180" s="37" t="s">
        <v>392</v>
      </c>
      <c r="F180" s="43"/>
      <c r="G180" s="43"/>
      <c r="H180" s="43"/>
      <c r="I180" s="43"/>
      <c r="J180" s="44"/>
    </row>
    <row r="181" ht="72.5">
      <c r="A181" s="35" t="s">
        <v>56</v>
      </c>
      <c r="B181" s="42"/>
      <c r="C181" s="43"/>
      <c r="D181" s="43"/>
      <c r="E181" s="45" t="s">
        <v>393</v>
      </c>
      <c r="F181" s="43"/>
      <c r="G181" s="43"/>
      <c r="H181" s="43"/>
      <c r="I181" s="43"/>
      <c r="J181" s="44"/>
    </row>
    <row r="182">
      <c r="A182" s="35" t="s">
        <v>48</v>
      </c>
      <c r="B182" s="35">
        <v>58</v>
      </c>
      <c r="C182" s="36" t="s">
        <v>394</v>
      </c>
      <c r="D182" s="35" t="s">
        <v>50</v>
      </c>
      <c r="E182" s="37" t="s">
        <v>395</v>
      </c>
      <c r="F182" s="38" t="s">
        <v>141</v>
      </c>
      <c r="G182" s="39">
        <v>365.07999999999998</v>
      </c>
      <c r="H182" s="40">
        <v>0</v>
      </c>
      <c r="I182" s="40">
        <f>ROUND(G182*H182,P4)</f>
        <v>0</v>
      </c>
      <c r="J182" s="38" t="s">
        <v>53</v>
      </c>
      <c r="O182" s="41">
        <f>I182*0.21</f>
        <v>0</v>
      </c>
      <c r="P182">
        <v>3</v>
      </c>
    </row>
    <row r="183">
      <c r="A183" s="35" t="s">
        <v>54</v>
      </c>
      <c r="B183" s="42"/>
      <c r="C183" s="43"/>
      <c r="D183" s="43"/>
      <c r="E183" s="37" t="s">
        <v>396</v>
      </c>
      <c r="F183" s="43"/>
      <c r="G183" s="43"/>
      <c r="H183" s="43"/>
      <c r="I183" s="43"/>
      <c r="J183" s="44"/>
    </row>
    <row r="184" ht="72.5">
      <c r="A184" s="35" t="s">
        <v>56</v>
      </c>
      <c r="B184" s="42"/>
      <c r="C184" s="43"/>
      <c r="D184" s="43"/>
      <c r="E184" s="45" t="s">
        <v>393</v>
      </c>
      <c r="F184" s="43"/>
      <c r="G184" s="43"/>
      <c r="H184" s="43"/>
      <c r="I184" s="43"/>
      <c r="J184" s="44"/>
    </row>
    <row r="185">
      <c r="A185" s="35" t="s">
        <v>48</v>
      </c>
      <c r="B185" s="35">
        <v>59</v>
      </c>
      <c r="C185" s="36" t="s">
        <v>397</v>
      </c>
      <c r="D185" s="35" t="s">
        <v>50</v>
      </c>
      <c r="E185" s="37" t="s">
        <v>398</v>
      </c>
      <c r="F185" s="38" t="s">
        <v>141</v>
      </c>
      <c r="G185" s="39">
        <v>156.77000000000001</v>
      </c>
      <c r="H185" s="40">
        <v>0</v>
      </c>
      <c r="I185" s="40">
        <f>ROUND(G185*H185,P4)</f>
        <v>0</v>
      </c>
      <c r="J185" s="38" t="s">
        <v>53</v>
      </c>
      <c r="O185" s="41">
        <f>I185*0.21</f>
        <v>0</v>
      </c>
      <c r="P185">
        <v>3</v>
      </c>
    </row>
    <row r="186">
      <c r="A186" s="35" t="s">
        <v>54</v>
      </c>
      <c r="B186" s="42"/>
      <c r="C186" s="43"/>
      <c r="D186" s="43"/>
      <c r="E186" s="37" t="s">
        <v>399</v>
      </c>
      <c r="F186" s="43"/>
      <c r="G186" s="43"/>
      <c r="H186" s="43"/>
      <c r="I186" s="43"/>
      <c r="J186" s="44"/>
    </row>
    <row r="187" ht="29">
      <c r="A187" s="35" t="s">
        <v>56</v>
      </c>
      <c r="B187" s="42"/>
      <c r="C187" s="43"/>
      <c r="D187" s="43"/>
      <c r="E187" s="45" t="s">
        <v>400</v>
      </c>
      <c r="F187" s="43"/>
      <c r="G187" s="43"/>
      <c r="H187" s="43"/>
      <c r="I187" s="43"/>
      <c r="J187" s="44"/>
    </row>
    <row r="188">
      <c r="A188" s="35" t="s">
        <v>48</v>
      </c>
      <c r="B188" s="35">
        <v>60</v>
      </c>
      <c r="C188" s="36" t="s">
        <v>401</v>
      </c>
      <c r="D188" s="35" t="s">
        <v>50</v>
      </c>
      <c r="E188" s="37" t="s">
        <v>402</v>
      </c>
      <c r="F188" s="38" t="s">
        <v>141</v>
      </c>
      <c r="G188" s="39">
        <v>149.33000000000001</v>
      </c>
      <c r="H188" s="40">
        <v>0</v>
      </c>
      <c r="I188" s="40">
        <f>ROUND(G188*H188,P4)</f>
        <v>0</v>
      </c>
      <c r="J188" s="38" t="s">
        <v>53</v>
      </c>
      <c r="O188" s="41">
        <f>I188*0.21</f>
        <v>0</v>
      </c>
      <c r="P188">
        <v>3</v>
      </c>
    </row>
    <row r="189">
      <c r="A189" s="35" t="s">
        <v>54</v>
      </c>
      <c r="B189" s="42"/>
      <c r="C189" s="43"/>
      <c r="D189" s="43"/>
      <c r="E189" s="37" t="s">
        <v>403</v>
      </c>
      <c r="F189" s="43"/>
      <c r="G189" s="43"/>
      <c r="H189" s="43"/>
      <c r="I189" s="43"/>
      <c r="J189" s="44"/>
    </row>
    <row r="190" ht="29">
      <c r="A190" s="35" t="s">
        <v>56</v>
      </c>
      <c r="B190" s="42"/>
      <c r="C190" s="43"/>
      <c r="D190" s="43"/>
      <c r="E190" s="45" t="s">
        <v>404</v>
      </c>
      <c r="F190" s="43"/>
      <c r="G190" s="43"/>
      <c r="H190" s="43"/>
      <c r="I190" s="43"/>
      <c r="J190" s="44"/>
    </row>
    <row r="191">
      <c r="A191" s="29" t="s">
        <v>45</v>
      </c>
      <c r="B191" s="30"/>
      <c r="C191" s="31" t="s">
        <v>405</v>
      </c>
      <c r="D191" s="32"/>
      <c r="E191" s="29" t="s">
        <v>406</v>
      </c>
      <c r="F191" s="32"/>
      <c r="G191" s="32"/>
      <c r="H191" s="32"/>
      <c r="I191" s="33">
        <f>SUMIFS(I192:I194,A192:A194,"P")</f>
        <v>0</v>
      </c>
      <c r="J191" s="34"/>
    </row>
    <row r="192" ht="29">
      <c r="A192" s="35" t="s">
        <v>48</v>
      </c>
      <c r="B192" s="35">
        <v>61</v>
      </c>
      <c r="C192" s="36" t="s">
        <v>407</v>
      </c>
      <c r="D192" s="35" t="s">
        <v>50</v>
      </c>
      <c r="E192" s="37" t="s">
        <v>408</v>
      </c>
      <c r="F192" s="38" t="s">
        <v>141</v>
      </c>
      <c r="G192" s="39">
        <v>12.800000000000001</v>
      </c>
      <c r="H192" s="40">
        <v>0</v>
      </c>
      <c r="I192" s="40">
        <f>ROUND(G192*H192,P4)</f>
        <v>0</v>
      </c>
      <c r="J192" s="38" t="s">
        <v>53</v>
      </c>
      <c r="O192" s="41">
        <f>I192*0.21</f>
        <v>0</v>
      </c>
      <c r="P192">
        <v>3</v>
      </c>
    </row>
    <row r="193">
      <c r="A193" s="35" t="s">
        <v>54</v>
      </c>
      <c r="B193" s="42"/>
      <c r="C193" s="43"/>
      <c r="D193" s="43"/>
      <c r="E193" s="37" t="s">
        <v>409</v>
      </c>
      <c r="F193" s="43"/>
      <c r="G193" s="43"/>
      <c r="H193" s="43"/>
      <c r="I193" s="43"/>
      <c r="J193" s="44"/>
    </row>
    <row r="194">
      <c r="A194" s="35" t="s">
        <v>56</v>
      </c>
      <c r="B194" s="42"/>
      <c r="C194" s="43"/>
      <c r="D194" s="43"/>
      <c r="E194" s="45" t="s">
        <v>410</v>
      </c>
      <c r="F194" s="43"/>
      <c r="G194" s="43"/>
      <c r="H194" s="43"/>
      <c r="I194" s="43"/>
      <c r="J194" s="44"/>
    </row>
    <row r="195">
      <c r="A195" s="29" t="s">
        <v>45</v>
      </c>
      <c r="B195" s="30"/>
      <c r="C195" s="31" t="s">
        <v>411</v>
      </c>
      <c r="D195" s="32"/>
      <c r="E195" s="29" t="s">
        <v>412</v>
      </c>
      <c r="F195" s="32"/>
      <c r="G195" s="32"/>
      <c r="H195" s="32"/>
      <c r="I195" s="33">
        <f>SUMIFS(I196:I216,A196:A216,"P")</f>
        <v>0</v>
      </c>
      <c r="J195" s="34"/>
    </row>
    <row r="196" ht="29">
      <c r="A196" s="35" t="s">
        <v>48</v>
      </c>
      <c r="B196" s="35">
        <v>62</v>
      </c>
      <c r="C196" s="36" t="s">
        <v>413</v>
      </c>
      <c r="D196" s="35" t="s">
        <v>50</v>
      </c>
      <c r="E196" s="37" t="s">
        <v>414</v>
      </c>
      <c r="F196" s="38" t="s">
        <v>141</v>
      </c>
      <c r="G196" s="39">
        <v>30.719999999999999</v>
      </c>
      <c r="H196" s="40">
        <v>0</v>
      </c>
      <c r="I196" s="40">
        <f>ROUND(G196*H196,P4)</f>
        <v>0</v>
      </c>
      <c r="J196" s="38" t="s">
        <v>53</v>
      </c>
      <c r="O196" s="41">
        <f>I196*0.21</f>
        <v>0</v>
      </c>
      <c r="P196">
        <v>3</v>
      </c>
    </row>
    <row r="197">
      <c r="A197" s="35" t="s">
        <v>54</v>
      </c>
      <c r="B197" s="42"/>
      <c r="C197" s="43"/>
      <c r="D197" s="43"/>
      <c r="E197" s="46" t="s">
        <v>50</v>
      </c>
      <c r="F197" s="43"/>
      <c r="G197" s="43"/>
      <c r="H197" s="43"/>
      <c r="I197" s="43"/>
      <c r="J197" s="44"/>
    </row>
    <row r="198" ht="58">
      <c r="A198" s="35" t="s">
        <v>56</v>
      </c>
      <c r="B198" s="42"/>
      <c r="C198" s="43"/>
      <c r="D198" s="43"/>
      <c r="E198" s="45" t="s">
        <v>415</v>
      </c>
      <c r="F198" s="43"/>
      <c r="G198" s="43"/>
      <c r="H198" s="43"/>
      <c r="I198" s="43"/>
      <c r="J198" s="44"/>
    </row>
    <row r="199" ht="29">
      <c r="A199" s="35" t="s">
        <v>48</v>
      </c>
      <c r="B199" s="35">
        <v>63</v>
      </c>
      <c r="C199" s="36" t="s">
        <v>416</v>
      </c>
      <c r="D199" s="35" t="s">
        <v>50</v>
      </c>
      <c r="E199" s="37" t="s">
        <v>417</v>
      </c>
      <c r="F199" s="38" t="s">
        <v>141</v>
      </c>
      <c r="G199" s="39">
        <v>220</v>
      </c>
      <c r="H199" s="40">
        <v>0</v>
      </c>
      <c r="I199" s="40">
        <f>ROUND(G199*H199,P4)</f>
        <v>0</v>
      </c>
      <c r="J199" s="38" t="s">
        <v>53</v>
      </c>
      <c r="O199" s="41">
        <f>I199*0.21</f>
        <v>0</v>
      </c>
      <c r="P199">
        <v>3</v>
      </c>
    </row>
    <row r="200">
      <c r="A200" s="35" t="s">
        <v>54</v>
      </c>
      <c r="B200" s="42"/>
      <c r="C200" s="43"/>
      <c r="D200" s="43"/>
      <c r="E200" s="46" t="s">
        <v>50</v>
      </c>
      <c r="F200" s="43"/>
      <c r="G200" s="43"/>
      <c r="H200" s="43"/>
      <c r="I200" s="43"/>
      <c r="J200" s="44"/>
    </row>
    <row r="201">
      <c r="A201" s="35" t="s">
        <v>56</v>
      </c>
      <c r="B201" s="42"/>
      <c r="C201" s="43"/>
      <c r="D201" s="43"/>
      <c r="E201" s="45" t="s">
        <v>418</v>
      </c>
      <c r="F201" s="43"/>
      <c r="G201" s="43"/>
      <c r="H201" s="43"/>
      <c r="I201" s="43"/>
      <c r="J201" s="44"/>
    </row>
    <row r="202">
      <c r="A202" s="35" t="s">
        <v>48</v>
      </c>
      <c r="B202" s="35">
        <v>64</v>
      </c>
      <c r="C202" s="36" t="s">
        <v>419</v>
      </c>
      <c r="D202" s="35" t="s">
        <v>50</v>
      </c>
      <c r="E202" s="37" t="s">
        <v>420</v>
      </c>
      <c r="F202" s="38" t="s">
        <v>141</v>
      </c>
      <c r="G202" s="39">
        <v>56</v>
      </c>
      <c r="H202" s="40">
        <v>0</v>
      </c>
      <c r="I202" s="40">
        <f>ROUND(G202*H202,P4)</f>
        <v>0</v>
      </c>
      <c r="J202" s="38" t="s">
        <v>53</v>
      </c>
      <c r="O202" s="41">
        <f>I202*0.21</f>
        <v>0</v>
      </c>
      <c r="P202">
        <v>3</v>
      </c>
    </row>
    <row r="203">
      <c r="A203" s="35" t="s">
        <v>54</v>
      </c>
      <c r="B203" s="42"/>
      <c r="C203" s="43"/>
      <c r="D203" s="43"/>
      <c r="E203" s="37" t="s">
        <v>421</v>
      </c>
      <c r="F203" s="43"/>
      <c r="G203" s="43"/>
      <c r="H203" s="43"/>
      <c r="I203" s="43"/>
      <c r="J203" s="44"/>
    </row>
    <row r="204">
      <c r="A204" s="35" t="s">
        <v>56</v>
      </c>
      <c r="B204" s="42"/>
      <c r="C204" s="43"/>
      <c r="D204" s="43"/>
      <c r="E204" s="45" t="s">
        <v>422</v>
      </c>
      <c r="F204" s="43"/>
      <c r="G204" s="43"/>
      <c r="H204" s="43"/>
      <c r="I204" s="43"/>
      <c r="J204" s="44"/>
    </row>
    <row r="205">
      <c r="A205" s="35" t="s">
        <v>48</v>
      </c>
      <c r="B205" s="35">
        <v>65</v>
      </c>
      <c r="C205" s="36" t="s">
        <v>423</v>
      </c>
      <c r="D205" s="35" t="s">
        <v>50</v>
      </c>
      <c r="E205" s="37" t="s">
        <v>424</v>
      </c>
      <c r="F205" s="38" t="s">
        <v>117</v>
      </c>
      <c r="G205" s="39">
        <v>15</v>
      </c>
      <c r="H205" s="40">
        <v>0</v>
      </c>
      <c r="I205" s="40">
        <f>ROUND(G205*H205,P4)</f>
        <v>0</v>
      </c>
      <c r="J205" s="35"/>
      <c r="O205" s="41">
        <f>I205*0.21</f>
        <v>0</v>
      </c>
      <c r="P205">
        <v>3</v>
      </c>
    </row>
    <row r="206">
      <c r="A206" s="35" t="s">
        <v>54</v>
      </c>
      <c r="B206" s="42"/>
      <c r="C206" s="43"/>
      <c r="D206" s="43"/>
      <c r="E206" s="37" t="s">
        <v>425</v>
      </c>
      <c r="F206" s="43"/>
      <c r="G206" s="43"/>
      <c r="H206" s="43"/>
      <c r="I206" s="43"/>
      <c r="J206" s="44"/>
    </row>
    <row r="207">
      <c r="A207" s="35" t="s">
        <v>56</v>
      </c>
      <c r="B207" s="42"/>
      <c r="C207" s="43"/>
      <c r="D207" s="43"/>
      <c r="E207" s="45" t="s">
        <v>426</v>
      </c>
      <c r="F207" s="43"/>
      <c r="G207" s="43"/>
      <c r="H207" s="43"/>
      <c r="I207" s="43"/>
      <c r="J207" s="44"/>
    </row>
    <row r="208">
      <c r="A208" s="35" t="s">
        <v>48</v>
      </c>
      <c r="B208" s="35">
        <v>66</v>
      </c>
      <c r="C208" s="36" t="s">
        <v>427</v>
      </c>
      <c r="D208" s="35" t="s">
        <v>50</v>
      </c>
      <c r="E208" s="37" t="s">
        <v>428</v>
      </c>
      <c r="F208" s="38" t="s">
        <v>141</v>
      </c>
      <c r="G208" s="39">
        <v>12.800000000000001</v>
      </c>
      <c r="H208" s="40">
        <v>0</v>
      </c>
      <c r="I208" s="40">
        <f>ROUND(G208*H208,P4)</f>
        <v>0</v>
      </c>
      <c r="J208" s="38" t="s">
        <v>53</v>
      </c>
      <c r="O208" s="41">
        <f>I208*0.21</f>
        <v>0</v>
      </c>
      <c r="P208">
        <v>3</v>
      </c>
    </row>
    <row r="209">
      <c r="A209" s="35" t="s">
        <v>54</v>
      </c>
      <c r="B209" s="42"/>
      <c r="C209" s="43"/>
      <c r="D209" s="43"/>
      <c r="E209" s="37" t="s">
        <v>429</v>
      </c>
      <c r="F209" s="43"/>
      <c r="G209" s="43"/>
      <c r="H209" s="43"/>
      <c r="I209" s="43"/>
      <c r="J209" s="44"/>
    </row>
    <row r="210">
      <c r="A210" s="35" t="s">
        <v>56</v>
      </c>
      <c r="B210" s="42"/>
      <c r="C210" s="43"/>
      <c r="D210" s="43"/>
      <c r="E210" s="45" t="s">
        <v>430</v>
      </c>
      <c r="F210" s="43"/>
      <c r="G210" s="43"/>
      <c r="H210" s="43"/>
      <c r="I210" s="43"/>
      <c r="J210" s="44"/>
    </row>
    <row r="211">
      <c r="A211" s="35" t="s">
        <v>48</v>
      </c>
      <c r="B211" s="35">
        <v>67</v>
      </c>
      <c r="C211" s="36" t="s">
        <v>431</v>
      </c>
      <c r="D211" s="35" t="s">
        <v>50</v>
      </c>
      <c r="E211" s="37" t="s">
        <v>432</v>
      </c>
      <c r="F211" s="38" t="s">
        <v>141</v>
      </c>
      <c r="G211" s="39">
        <v>12.460000000000001</v>
      </c>
      <c r="H211" s="40">
        <v>0</v>
      </c>
      <c r="I211" s="40">
        <f>ROUND(G211*H211,P4)</f>
        <v>0</v>
      </c>
      <c r="J211" s="38" t="s">
        <v>53</v>
      </c>
      <c r="O211" s="41">
        <f>I211*0.21</f>
        <v>0</v>
      </c>
      <c r="P211">
        <v>3</v>
      </c>
    </row>
    <row r="212">
      <c r="A212" s="35" t="s">
        <v>54</v>
      </c>
      <c r="B212" s="42"/>
      <c r="C212" s="43"/>
      <c r="D212" s="43"/>
      <c r="E212" s="46" t="s">
        <v>50</v>
      </c>
      <c r="F212" s="43"/>
      <c r="G212" s="43"/>
      <c r="H212" s="43"/>
      <c r="I212" s="43"/>
      <c r="J212" s="44"/>
    </row>
    <row r="213">
      <c r="A213" s="35" t="s">
        <v>56</v>
      </c>
      <c r="B213" s="42"/>
      <c r="C213" s="43"/>
      <c r="D213" s="43"/>
      <c r="E213" s="45" t="s">
        <v>433</v>
      </c>
      <c r="F213" s="43"/>
      <c r="G213" s="43"/>
      <c r="H213" s="43"/>
      <c r="I213" s="43"/>
      <c r="J213" s="44"/>
    </row>
    <row r="214">
      <c r="A214" s="35" t="s">
        <v>48</v>
      </c>
      <c r="B214" s="35">
        <v>68</v>
      </c>
      <c r="C214" s="36" t="s">
        <v>434</v>
      </c>
      <c r="D214" s="35" t="s">
        <v>50</v>
      </c>
      <c r="E214" s="37" t="s">
        <v>435</v>
      </c>
      <c r="F214" s="38" t="s">
        <v>141</v>
      </c>
      <c r="G214" s="39">
        <v>15.295999999999999</v>
      </c>
      <c r="H214" s="40">
        <v>0</v>
      </c>
      <c r="I214" s="40">
        <f>ROUND(G214*H214,P4)</f>
        <v>0</v>
      </c>
      <c r="J214" s="38" t="s">
        <v>53</v>
      </c>
      <c r="O214" s="41">
        <f>I214*0.21</f>
        <v>0</v>
      </c>
      <c r="P214">
        <v>3</v>
      </c>
    </row>
    <row r="215">
      <c r="A215" s="35" t="s">
        <v>54</v>
      </c>
      <c r="B215" s="42"/>
      <c r="C215" s="43"/>
      <c r="D215" s="43"/>
      <c r="E215" s="46" t="s">
        <v>50</v>
      </c>
      <c r="F215" s="43"/>
      <c r="G215" s="43"/>
      <c r="H215" s="43"/>
      <c r="I215" s="43"/>
      <c r="J215" s="44"/>
    </row>
    <row r="216">
      <c r="A216" s="35" t="s">
        <v>56</v>
      </c>
      <c r="B216" s="42"/>
      <c r="C216" s="43"/>
      <c r="D216" s="43"/>
      <c r="E216" s="45" t="s">
        <v>436</v>
      </c>
      <c r="F216" s="43"/>
      <c r="G216" s="43"/>
      <c r="H216" s="43"/>
      <c r="I216" s="43"/>
      <c r="J216" s="44"/>
    </row>
    <row r="217">
      <c r="A217" s="29" t="s">
        <v>45</v>
      </c>
      <c r="B217" s="30"/>
      <c r="C217" s="31" t="s">
        <v>437</v>
      </c>
      <c r="D217" s="32"/>
      <c r="E217" s="29" t="s">
        <v>438</v>
      </c>
      <c r="F217" s="32"/>
      <c r="G217" s="32"/>
      <c r="H217" s="32"/>
      <c r="I217" s="33">
        <f>SUMIFS(I218:I226,A218:A226,"P")</f>
        <v>0</v>
      </c>
      <c r="J217" s="34"/>
    </row>
    <row r="218">
      <c r="A218" s="35" t="s">
        <v>48</v>
      </c>
      <c r="B218" s="35">
        <v>69</v>
      </c>
      <c r="C218" s="36" t="s">
        <v>439</v>
      </c>
      <c r="D218" s="35" t="s">
        <v>50</v>
      </c>
      <c r="E218" s="37" t="s">
        <v>440</v>
      </c>
      <c r="F218" s="38" t="s">
        <v>117</v>
      </c>
      <c r="G218" s="39">
        <v>29.699999999999999</v>
      </c>
      <c r="H218" s="40">
        <v>0</v>
      </c>
      <c r="I218" s="40">
        <f>ROUND(G218*H218,P4)</f>
        <v>0</v>
      </c>
      <c r="J218" s="38" t="s">
        <v>53</v>
      </c>
      <c r="O218" s="41">
        <f>I218*0.21</f>
        <v>0</v>
      </c>
      <c r="P218">
        <v>3</v>
      </c>
    </row>
    <row r="219">
      <c r="A219" s="35" t="s">
        <v>54</v>
      </c>
      <c r="B219" s="42"/>
      <c r="C219" s="43"/>
      <c r="D219" s="43"/>
      <c r="E219" s="37" t="s">
        <v>441</v>
      </c>
      <c r="F219" s="43"/>
      <c r="G219" s="43"/>
      <c r="H219" s="43"/>
      <c r="I219" s="43"/>
      <c r="J219" s="44"/>
    </row>
    <row r="220" ht="58">
      <c r="A220" s="35" t="s">
        <v>56</v>
      </c>
      <c r="B220" s="42"/>
      <c r="C220" s="43"/>
      <c r="D220" s="43"/>
      <c r="E220" s="45" t="s">
        <v>442</v>
      </c>
      <c r="F220" s="43"/>
      <c r="G220" s="43"/>
      <c r="H220" s="43"/>
      <c r="I220" s="43"/>
      <c r="J220" s="44"/>
    </row>
    <row r="221">
      <c r="A221" s="35" t="s">
        <v>48</v>
      </c>
      <c r="B221" s="35">
        <v>70</v>
      </c>
      <c r="C221" s="36" t="s">
        <v>443</v>
      </c>
      <c r="D221" s="35" t="s">
        <v>50</v>
      </c>
      <c r="E221" s="37" t="s">
        <v>444</v>
      </c>
      <c r="F221" s="38" t="s">
        <v>117</v>
      </c>
      <c r="G221" s="39">
        <v>151.80000000000001</v>
      </c>
      <c r="H221" s="40">
        <v>0</v>
      </c>
      <c r="I221" s="40">
        <f>ROUND(G221*H221,P4)</f>
        <v>0</v>
      </c>
      <c r="J221" s="38" t="s">
        <v>53</v>
      </c>
      <c r="O221" s="41">
        <f>I221*0.21</f>
        <v>0</v>
      </c>
      <c r="P221">
        <v>3</v>
      </c>
    </row>
    <row r="222">
      <c r="A222" s="35" t="s">
        <v>54</v>
      </c>
      <c r="B222" s="42"/>
      <c r="C222" s="43"/>
      <c r="D222" s="43"/>
      <c r="E222" s="37" t="s">
        <v>445</v>
      </c>
      <c r="F222" s="43"/>
      <c r="G222" s="43"/>
      <c r="H222" s="43"/>
      <c r="I222" s="43"/>
      <c r="J222" s="44"/>
    </row>
    <row r="223" ht="43.5">
      <c r="A223" s="35" t="s">
        <v>56</v>
      </c>
      <c r="B223" s="42"/>
      <c r="C223" s="43"/>
      <c r="D223" s="43"/>
      <c r="E223" s="45" t="s">
        <v>446</v>
      </c>
      <c r="F223" s="43"/>
      <c r="G223" s="43"/>
      <c r="H223" s="43"/>
      <c r="I223" s="43"/>
      <c r="J223" s="44"/>
    </row>
    <row r="224">
      <c r="A224" s="35" t="s">
        <v>48</v>
      </c>
      <c r="B224" s="35">
        <v>71</v>
      </c>
      <c r="C224" s="36" t="s">
        <v>447</v>
      </c>
      <c r="D224" s="35" t="s">
        <v>50</v>
      </c>
      <c r="E224" s="37" t="s">
        <v>448</v>
      </c>
      <c r="F224" s="38" t="s">
        <v>117</v>
      </c>
      <c r="G224" s="39">
        <v>1.6000000000000001</v>
      </c>
      <c r="H224" s="40">
        <v>0</v>
      </c>
      <c r="I224" s="40">
        <f>ROUND(G224*H224,P4)</f>
        <v>0</v>
      </c>
      <c r="J224" s="38" t="s">
        <v>53</v>
      </c>
      <c r="O224" s="41">
        <f>I224*0.21</f>
        <v>0</v>
      </c>
      <c r="P224">
        <v>3</v>
      </c>
    </row>
    <row r="225">
      <c r="A225" s="35" t="s">
        <v>54</v>
      </c>
      <c r="B225" s="42"/>
      <c r="C225" s="43"/>
      <c r="D225" s="43"/>
      <c r="E225" s="46" t="s">
        <v>50</v>
      </c>
      <c r="F225" s="43"/>
      <c r="G225" s="43"/>
      <c r="H225" s="43"/>
      <c r="I225" s="43"/>
      <c r="J225" s="44"/>
    </row>
    <row r="226">
      <c r="A226" s="35" t="s">
        <v>56</v>
      </c>
      <c r="B226" s="42"/>
      <c r="C226" s="43"/>
      <c r="D226" s="43"/>
      <c r="E226" s="45" t="s">
        <v>449</v>
      </c>
      <c r="F226" s="43"/>
      <c r="G226" s="43"/>
      <c r="H226" s="43"/>
      <c r="I226" s="43"/>
      <c r="J226" s="44"/>
    </row>
    <row r="227">
      <c r="A227" s="29" t="s">
        <v>45</v>
      </c>
      <c r="B227" s="30"/>
      <c r="C227" s="31" t="s">
        <v>127</v>
      </c>
      <c r="D227" s="32"/>
      <c r="E227" s="29" t="s">
        <v>128</v>
      </c>
      <c r="F227" s="32"/>
      <c r="G227" s="32"/>
      <c r="H227" s="32"/>
      <c r="I227" s="33">
        <f>SUMIFS(I228:I277,A228:A277,"P")</f>
        <v>0</v>
      </c>
      <c r="J227" s="34"/>
    </row>
    <row r="228">
      <c r="A228" s="35" t="s">
        <v>48</v>
      </c>
      <c r="B228" s="35">
        <v>72</v>
      </c>
      <c r="C228" s="36" t="s">
        <v>450</v>
      </c>
      <c r="D228" s="35" t="s">
        <v>50</v>
      </c>
      <c r="E228" s="37" t="s">
        <v>451</v>
      </c>
      <c r="F228" s="38" t="s">
        <v>117</v>
      </c>
      <c r="G228" s="39">
        <v>8.5</v>
      </c>
      <c r="H228" s="40">
        <v>0</v>
      </c>
      <c r="I228" s="40">
        <f>ROUND(G228*H228,P4)</f>
        <v>0</v>
      </c>
      <c r="J228" s="38" t="s">
        <v>53</v>
      </c>
      <c r="O228" s="41">
        <f>I228*0.21</f>
        <v>0</v>
      </c>
      <c r="P228">
        <v>3</v>
      </c>
    </row>
    <row r="229" ht="29">
      <c r="A229" s="35" t="s">
        <v>54</v>
      </c>
      <c r="B229" s="42"/>
      <c r="C229" s="43"/>
      <c r="D229" s="43"/>
      <c r="E229" s="37" t="s">
        <v>452</v>
      </c>
      <c r="F229" s="43"/>
      <c r="G229" s="43"/>
      <c r="H229" s="43"/>
      <c r="I229" s="43"/>
      <c r="J229" s="44"/>
    </row>
    <row r="230" ht="43.5">
      <c r="A230" s="35" t="s">
        <v>56</v>
      </c>
      <c r="B230" s="42"/>
      <c r="C230" s="43"/>
      <c r="D230" s="43"/>
      <c r="E230" s="45" t="s">
        <v>453</v>
      </c>
      <c r="F230" s="43"/>
      <c r="G230" s="43"/>
      <c r="H230" s="43"/>
      <c r="I230" s="43"/>
      <c r="J230" s="44"/>
    </row>
    <row r="231">
      <c r="A231" s="35" t="s">
        <v>48</v>
      </c>
      <c r="B231" s="35">
        <v>73</v>
      </c>
      <c r="C231" s="36" t="s">
        <v>454</v>
      </c>
      <c r="D231" s="35" t="s">
        <v>50</v>
      </c>
      <c r="E231" s="37" t="s">
        <v>455</v>
      </c>
      <c r="F231" s="38" t="s">
        <v>117</v>
      </c>
      <c r="G231" s="39">
        <v>47.5</v>
      </c>
      <c r="H231" s="40">
        <v>0</v>
      </c>
      <c r="I231" s="40">
        <f>ROUND(G231*H231,P4)</f>
        <v>0</v>
      </c>
      <c r="J231" s="38" t="s">
        <v>53</v>
      </c>
      <c r="O231" s="41">
        <f>I231*0.21</f>
        <v>0</v>
      </c>
      <c r="P231">
        <v>3</v>
      </c>
    </row>
    <row r="232">
      <c r="A232" s="35" t="s">
        <v>54</v>
      </c>
      <c r="B232" s="42"/>
      <c r="C232" s="43"/>
      <c r="D232" s="43"/>
      <c r="E232" s="37" t="s">
        <v>456</v>
      </c>
      <c r="F232" s="43"/>
      <c r="G232" s="43"/>
      <c r="H232" s="43"/>
      <c r="I232" s="43"/>
      <c r="J232" s="44"/>
    </row>
    <row r="233">
      <c r="A233" s="35" t="s">
        <v>56</v>
      </c>
      <c r="B233" s="42"/>
      <c r="C233" s="43"/>
      <c r="D233" s="43"/>
      <c r="E233" s="45" t="s">
        <v>457</v>
      </c>
      <c r="F233" s="43"/>
      <c r="G233" s="43"/>
      <c r="H233" s="43"/>
      <c r="I233" s="43"/>
      <c r="J233" s="44"/>
    </row>
    <row r="234">
      <c r="A234" s="35" t="s">
        <v>48</v>
      </c>
      <c r="B234" s="35">
        <v>74</v>
      </c>
      <c r="C234" s="36" t="s">
        <v>458</v>
      </c>
      <c r="D234" s="35" t="s">
        <v>50</v>
      </c>
      <c r="E234" s="37" t="s">
        <v>459</v>
      </c>
      <c r="F234" s="38" t="s">
        <v>66</v>
      </c>
      <c r="G234" s="39">
        <v>10</v>
      </c>
      <c r="H234" s="40">
        <v>0</v>
      </c>
      <c r="I234" s="40">
        <f>ROUND(G234*H234,P4)</f>
        <v>0</v>
      </c>
      <c r="J234" s="38" t="s">
        <v>53</v>
      </c>
      <c r="O234" s="41">
        <f>I234*0.21</f>
        <v>0</v>
      </c>
      <c r="P234">
        <v>3</v>
      </c>
    </row>
    <row r="235">
      <c r="A235" s="35" t="s">
        <v>54</v>
      </c>
      <c r="B235" s="42"/>
      <c r="C235" s="43"/>
      <c r="D235" s="43"/>
      <c r="E235" s="37" t="s">
        <v>460</v>
      </c>
      <c r="F235" s="43"/>
      <c r="G235" s="43"/>
      <c r="H235" s="43"/>
      <c r="I235" s="43"/>
      <c r="J235" s="44"/>
    </row>
    <row r="236" ht="43.5">
      <c r="A236" s="35" t="s">
        <v>56</v>
      </c>
      <c r="B236" s="42"/>
      <c r="C236" s="43"/>
      <c r="D236" s="43"/>
      <c r="E236" s="45" t="s">
        <v>461</v>
      </c>
      <c r="F236" s="43"/>
      <c r="G236" s="43"/>
      <c r="H236" s="43"/>
      <c r="I236" s="43"/>
      <c r="J236" s="44"/>
    </row>
    <row r="237">
      <c r="A237" s="35" t="s">
        <v>48</v>
      </c>
      <c r="B237" s="35">
        <v>75</v>
      </c>
      <c r="C237" s="36" t="s">
        <v>462</v>
      </c>
      <c r="D237" s="35" t="s">
        <v>50</v>
      </c>
      <c r="E237" s="37" t="s">
        <v>463</v>
      </c>
      <c r="F237" s="38" t="s">
        <v>66</v>
      </c>
      <c r="G237" s="39">
        <v>2</v>
      </c>
      <c r="H237" s="40">
        <v>0</v>
      </c>
      <c r="I237" s="40">
        <f>ROUND(G237*H237,P4)</f>
        <v>0</v>
      </c>
      <c r="J237" s="38" t="s">
        <v>53</v>
      </c>
      <c r="O237" s="41">
        <f>I237*0.21</f>
        <v>0</v>
      </c>
      <c r="P237">
        <v>3</v>
      </c>
    </row>
    <row r="238">
      <c r="A238" s="35" t="s">
        <v>54</v>
      </c>
      <c r="B238" s="42"/>
      <c r="C238" s="43"/>
      <c r="D238" s="43"/>
      <c r="E238" s="37" t="s">
        <v>464</v>
      </c>
      <c r="F238" s="43"/>
      <c r="G238" s="43"/>
      <c r="H238" s="43"/>
      <c r="I238" s="43"/>
      <c r="J238" s="44"/>
    </row>
    <row r="239">
      <c r="A239" s="35" t="s">
        <v>56</v>
      </c>
      <c r="B239" s="42"/>
      <c r="C239" s="43"/>
      <c r="D239" s="43"/>
      <c r="E239" s="45" t="s">
        <v>465</v>
      </c>
      <c r="F239" s="43"/>
      <c r="G239" s="43"/>
      <c r="H239" s="43"/>
      <c r="I239" s="43"/>
      <c r="J239" s="44"/>
    </row>
    <row r="240" ht="29">
      <c r="A240" s="35" t="s">
        <v>48</v>
      </c>
      <c r="B240" s="35">
        <v>76</v>
      </c>
      <c r="C240" s="36" t="s">
        <v>466</v>
      </c>
      <c r="D240" s="35" t="s">
        <v>50</v>
      </c>
      <c r="E240" s="37" t="s">
        <v>467</v>
      </c>
      <c r="F240" s="38" t="s">
        <v>66</v>
      </c>
      <c r="G240" s="39">
        <v>2</v>
      </c>
      <c r="H240" s="40">
        <v>0</v>
      </c>
      <c r="I240" s="40">
        <f>ROUND(G240*H240,P4)</f>
        <v>0</v>
      </c>
      <c r="J240" s="38" t="s">
        <v>53</v>
      </c>
      <c r="O240" s="41">
        <f>I240*0.21</f>
        <v>0</v>
      </c>
      <c r="P240">
        <v>3</v>
      </c>
    </row>
    <row r="241">
      <c r="A241" s="35" t="s">
        <v>54</v>
      </c>
      <c r="B241" s="42"/>
      <c r="C241" s="43"/>
      <c r="D241" s="43"/>
      <c r="E241" s="37" t="s">
        <v>468</v>
      </c>
      <c r="F241" s="43"/>
      <c r="G241" s="43"/>
      <c r="H241" s="43"/>
      <c r="I241" s="43"/>
      <c r="J241" s="44"/>
    </row>
    <row r="242">
      <c r="A242" s="35" t="s">
        <v>56</v>
      </c>
      <c r="B242" s="42"/>
      <c r="C242" s="43"/>
      <c r="D242" s="43"/>
      <c r="E242" s="45" t="s">
        <v>469</v>
      </c>
      <c r="F242" s="43"/>
      <c r="G242" s="43"/>
      <c r="H242" s="43"/>
      <c r="I242" s="43"/>
      <c r="J242" s="44"/>
    </row>
    <row r="243" ht="29">
      <c r="A243" s="35" t="s">
        <v>48</v>
      </c>
      <c r="B243" s="35">
        <v>77</v>
      </c>
      <c r="C243" s="36" t="s">
        <v>470</v>
      </c>
      <c r="D243" s="35" t="s">
        <v>50</v>
      </c>
      <c r="E243" s="37" t="s">
        <v>471</v>
      </c>
      <c r="F243" s="38" t="s">
        <v>66</v>
      </c>
      <c r="G243" s="39">
        <v>5</v>
      </c>
      <c r="H243" s="40">
        <v>0</v>
      </c>
      <c r="I243" s="40">
        <f>ROUND(G243*H243,P4)</f>
        <v>0</v>
      </c>
      <c r="J243" s="38" t="s">
        <v>53</v>
      </c>
      <c r="O243" s="41">
        <f>I243*0.21</f>
        <v>0</v>
      </c>
      <c r="P243">
        <v>3</v>
      </c>
    </row>
    <row r="244">
      <c r="A244" s="35" t="s">
        <v>54</v>
      </c>
      <c r="B244" s="42"/>
      <c r="C244" s="43"/>
      <c r="D244" s="43"/>
      <c r="E244" s="37" t="s">
        <v>472</v>
      </c>
      <c r="F244" s="43"/>
      <c r="G244" s="43"/>
      <c r="H244" s="43"/>
      <c r="I244" s="43"/>
      <c r="J244" s="44"/>
    </row>
    <row r="245">
      <c r="A245" s="35" t="s">
        <v>56</v>
      </c>
      <c r="B245" s="42"/>
      <c r="C245" s="43"/>
      <c r="D245" s="43"/>
      <c r="E245" s="45" t="s">
        <v>473</v>
      </c>
      <c r="F245" s="43"/>
      <c r="G245" s="43"/>
      <c r="H245" s="43"/>
      <c r="I245" s="43"/>
      <c r="J245" s="44"/>
    </row>
    <row r="246">
      <c r="A246" s="35" t="s">
        <v>48</v>
      </c>
      <c r="B246" s="35">
        <v>78</v>
      </c>
      <c r="C246" s="36" t="s">
        <v>474</v>
      </c>
      <c r="D246" s="35" t="s">
        <v>50</v>
      </c>
      <c r="E246" s="37" t="s">
        <v>475</v>
      </c>
      <c r="F246" s="38" t="s">
        <v>117</v>
      </c>
      <c r="G246" s="39">
        <v>49.5</v>
      </c>
      <c r="H246" s="40">
        <v>0</v>
      </c>
      <c r="I246" s="40">
        <f>ROUND(G246*H246,P4)</f>
        <v>0</v>
      </c>
      <c r="J246" s="38" t="s">
        <v>53</v>
      </c>
      <c r="O246" s="41">
        <f>I246*0.21</f>
        <v>0</v>
      </c>
      <c r="P246">
        <v>3</v>
      </c>
    </row>
    <row r="247">
      <c r="A247" s="35" t="s">
        <v>54</v>
      </c>
      <c r="B247" s="42"/>
      <c r="C247" s="43"/>
      <c r="D247" s="43"/>
      <c r="E247" s="37" t="s">
        <v>476</v>
      </c>
      <c r="F247" s="43"/>
      <c r="G247" s="43"/>
      <c r="H247" s="43"/>
      <c r="I247" s="43"/>
      <c r="J247" s="44"/>
    </row>
    <row r="248" ht="87">
      <c r="A248" s="35" t="s">
        <v>56</v>
      </c>
      <c r="B248" s="42"/>
      <c r="C248" s="43"/>
      <c r="D248" s="43"/>
      <c r="E248" s="45" t="s">
        <v>477</v>
      </c>
      <c r="F248" s="43"/>
      <c r="G248" s="43"/>
      <c r="H248" s="43"/>
      <c r="I248" s="43"/>
      <c r="J248" s="44"/>
    </row>
    <row r="249">
      <c r="A249" s="35" t="s">
        <v>48</v>
      </c>
      <c r="B249" s="35">
        <v>79</v>
      </c>
      <c r="C249" s="36" t="s">
        <v>478</v>
      </c>
      <c r="D249" s="35" t="s">
        <v>50</v>
      </c>
      <c r="E249" s="37" t="s">
        <v>479</v>
      </c>
      <c r="F249" s="38" t="s">
        <v>117</v>
      </c>
      <c r="G249" s="39">
        <v>20.899999999999999</v>
      </c>
      <c r="H249" s="40">
        <v>0</v>
      </c>
      <c r="I249" s="40">
        <f>ROUND(G249*H249,P4)</f>
        <v>0</v>
      </c>
      <c r="J249" s="38" t="s">
        <v>53</v>
      </c>
      <c r="O249" s="41">
        <f>I249*0.21</f>
        <v>0</v>
      </c>
      <c r="P249">
        <v>3</v>
      </c>
    </row>
    <row r="250">
      <c r="A250" s="35" t="s">
        <v>54</v>
      </c>
      <c r="B250" s="42"/>
      <c r="C250" s="43"/>
      <c r="D250" s="43"/>
      <c r="E250" s="37" t="s">
        <v>476</v>
      </c>
      <c r="F250" s="43"/>
      <c r="G250" s="43"/>
      <c r="H250" s="43"/>
      <c r="I250" s="43"/>
      <c r="J250" s="44"/>
    </row>
    <row r="251" ht="58">
      <c r="A251" s="35" t="s">
        <v>56</v>
      </c>
      <c r="B251" s="42"/>
      <c r="C251" s="43"/>
      <c r="D251" s="43"/>
      <c r="E251" s="45" t="s">
        <v>480</v>
      </c>
      <c r="F251" s="43"/>
      <c r="G251" s="43"/>
      <c r="H251" s="43"/>
      <c r="I251" s="43"/>
      <c r="J251" s="44"/>
    </row>
    <row r="252">
      <c r="A252" s="35" t="s">
        <v>48</v>
      </c>
      <c r="B252" s="35">
        <v>80</v>
      </c>
      <c r="C252" s="36" t="s">
        <v>481</v>
      </c>
      <c r="D252" s="35" t="s">
        <v>50</v>
      </c>
      <c r="E252" s="37" t="s">
        <v>482</v>
      </c>
      <c r="F252" s="38" t="s">
        <v>117</v>
      </c>
      <c r="G252" s="39">
        <v>16.800000000000001</v>
      </c>
      <c r="H252" s="40">
        <v>0</v>
      </c>
      <c r="I252" s="40">
        <f>ROUND(G252*H252,P4)</f>
        <v>0</v>
      </c>
      <c r="J252" s="38" t="s">
        <v>53</v>
      </c>
      <c r="O252" s="41">
        <f>I252*0.21</f>
        <v>0</v>
      </c>
      <c r="P252">
        <v>3</v>
      </c>
    </row>
    <row r="253">
      <c r="A253" s="35" t="s">
        <v>54</v>
      </c>
      <c r="B253" s="42"/>
      <c r="C253" s="43"/>
      <c r="D253" s="43"/>
      <c r="E253" s="46" t="s">
        <v>50</v>
      </c>
      <c r="F253" s="43"/>
      <c r="G253" s="43"/>
      <c r="H253" s="43"/>
      <c r="I253" s="43"/>
      <c r="J253" s="44"/>
    </row>
    <row r="254">
      <c r="A254" s="35" t="s">
        <v>56</v>
      </c>
      <c r="B254" s="42"/>
      <c r="C254" s="43"/>
      <c r="D254" s="43"/>
      <c r="E254" s="45" t="s">
        <v>214</v>
      </c>
      <c r="F254" s="43"/>
      <c r="G254" s="43"/>
      <c r="H254" s="43"/>
      <c r="I254" s="43"/>
      <c r="J254" s="44"/>
    </row>
    <row r="255">
      <c r="A255" s="35" t="s">
        <v>48</v>
      </c>
      <c r="B255" s="35">
        <v>81</v>
      </c>
      <c r="C255" s="36" t="s">
        <v>483</v>
      </c>
      <c r="D255" s="35" t="s">
        <v>50</v>
      </c>
      <c r="E255" s="37" t="s">
        <v>484</v>
      </c>
      <c r="F255" s="38" t="s">
        <v>117</v>
      </c>
      <c r="G255" s="39">
        <v>2</v>
      </c>
      <c r="H255" s="40">
        <v>0</v>
      </c>
      <c r="I255" s="40">
        <f>ROUND(G255*H255,P4)</f>
        <v>0</v>
      </c>
      <c r="J255" s="38" t="s">
        <v>53</v>
      </c>
      <c r="O255" s="41">
        <f>I255*0.21</f>
        <v>0</v>
      </c>
      <c r="P255">
        <v>3</v>
      </c>
    </row>
    <row r="256">
      <c r="A256" s="35" t="s">
        <v>54</v>
      </c>
      <c r="B256" s="42"/>
      <c r="C256" s="43"/>
      <c r="D256" s="43"/>
      <c r="E256" s="46" t="s">
        <v>50</v>
      </c>
      <c r="F256" s="43"/>
      <c r="G256" s="43"/>
      <c r="H256" s="43"/>
      <c r="I256" s="43"/>
      <c r="J256" s="44"/>
    </row>
    <row r="257">
      <c r="A257" s="35" t="s">
        <v>56</v>
      </c>
      <c r="B257" s="42"/>
      <c r="C257" s="43"/>
      <c r="D257" s="43"/>
      <c r="E257" s="45" t="s">
        <v>485</v>
      </c>
      <c r="F257" s="43"/>
      <c r="G257" s="43"/>
      <c r="H257" s="43"/>
      <c r="I257" s="43"/>
      <c r="J257" s="44"/>
    </row>
    <row r="258">
      <c r="A258" s="35" t="s">
        <v>48</v>
      </c>
      <c r="B258" s="35">
        <v>82</v>
      </c>
      <c r="C258" s="36" t="s">
        <v>486</v>
      </c>
      <c r="D258" s="35" t="s">
        <v>64</v>
      </c>
      <c r="E258" s="37" t="s">
        <v>487</v>
      </c>
      <c r="F258" s="38" t="s">
        <v>117</v>
      </c>
      <c r="G258" s="39">
        <v>137.08000000000001</v>
      </c>
      <c r="H258" s="40">
        <v>0</v>
      </c>
      <c r="I258" s="40">
        <f>ROUND(G258*H258,P4)</f>
        <v>0</v>
      </c>
      <c r="J258" s="38" t="s">
        <v>53</v>
      </c>
      <c r="O258" s="41">
        <f>I258*0.21</f>
        <v>0</v>
      </c>
      <c r="P258">
        <v>3</v>
      </c>
    </row>
    <row r="259">
      <c r="A259" s="35" t="s">
        <v>54</v>
      </c>
      <c r="B259" s="42"/>
      <c r="C259" s="43"/>
      <c r="D259" s="43"/>
      <c r="E259" s="46" t="s">
        <v>50</v>
      </c>
      <c r="F259" s="43"/>
      <c r="G259" s="43"/>
      <c r="H259" s="43"/>
      <c r="I259" s="43"/>
      <c r="J259" s="44"/>
    </row>
    <row r="260" ht="58">
      <c r="A260" s="35" t="s">
        <v>56</v>
      </c>
      <c r="B260" s="42"/>
      <c r="C260" s="43"/>
      <c r="D260" s="43"/>
      <c r="E260" s="45" t="s">
        <v>488</v>
      </c>
      <c r="F260" s="43"/>
      <c r="G260" s="43"/>
      <c r="H260" s="43"/>
      <c r="I260" s="43"/>
      <c r="J260" s="44"/>
    </row>
    <row r="261">
      <c r="A261" s="35" t="s">
        <v>48</v>
      </c>
      <c r="B261" s="35">
        <v>83</v>
      </c>
      <c r="C261" s="36" t="s">
        <v>486</v>
      </c>
      <c r="D261" s="35" t="s">
        <v>68</v>
      </c>
      <c r="E261" s="37" t="s">
        <v>487</v>
      </c>
      <c r="F261" s="38" t="s">
        <v>117</v>
      </c>
      <c r="G261" s="39">
        <v>15.699999999999999</v>
      </c>
      <c r="H261" s="40">
        <v>0</v>
      </c>
      <c r="I261" s="40">
        <f>ROUND(G261*H261,P4)</f>
        <v>0</v>
      </c>
      <c r="J261" s="38" t="s">
        <v>53</v>
      </c>
      <c r="O261" s="41">
        <f>I261*0.21</f>
        <v>0</v>
      </c>
      <c r="P261">
        <v>3</v>
      </c>
    </row>
    <row r="262">
      <c r="A262" s="35" t="s">
        <v>54</v>
      </c>
      <c r="B262" s="42"/>
      <c r="C262" s="43"/>
      <c r="D262" s="43"/>
      <c r="E262" s="37" t="s">
        <v>489</v>
      </c>
      <c r="F262" s="43"/>
      <c r="G262" s="43"/>
      <c r="H262" s="43"/>
      <c r="I262" s="43"/>
      <c r="J262" s="44"/>
    </row>
    <row r="263">
      <c r="A263" s="35" t="s">
        <v>56</v>
      </c>
      <c r="B263" s="42"/>
      <c r="C263" s="43"/>
      <c r="D263" s="43"/>
      <c r="E263" s="45" t="s">
        <v>211</v>
      </c>
      <c r="F263" s="43"/>
      <c r="G263" s="43"/>
      <c r="H263" s="43"/>
      <c r="I263" s="43"/>
      <c r="J263" s="44"/>
    </row>
    <row r="264">
      <c r="A264" s="35" t="s">
        <v>48</v>
      </c>
      <c r="B264" s="35">
        <v>84</v>
      </c>
      <c r="C264" s="36" t="s">
        <v>490</v>
      </c>
      <c r="D264" s="35" t="s">
        <v>50</v>
      </c>
      <c r="E264" s="37" t="s">
        <v>491</v>
      </c>
      <c r="F264" s="38" t="s">
        <v>117</v>
      </c>
      <c r="G264" s="39">
        <v>16.800000000000001</v>
      </c>
      <c r="H264" s="40">
        <v>0</v>
      </c>
      <c r="I264" s="40">
        <f>ROUND(G264*H264,P4)</f>
        <v>0</v>
      </c>
      <c r="J264" s="38" t="s">
        <v>53</v>
      </c>
      <c r="O264" s="41">
        <f>I264*0.21</f>
        <v>0</v>
      </c>
      <c r="P264">
        <v>3</v>
      </c>
    </row>
    <row r="265">
      <c r="A265" s="35" t="s">
        <v>54</v>
      </c>
      <c r="B265" s="42"/>
      <c r="C265" s="43"/>
      <c r="D265" s="43"/>
      <c r="E265" s="46" t="s">
        <v>50</v>
      </c>
      <c r="F265" s="43"/>
      <c r="G265" s="43"/>
      <c r="H265" s="43"/>
      <c r="I265" s="43"/>
      <c r="J265" s="44"/>
    </row>
    <row r="266">
      <c r="A266" s="35" t="s">
        <v>56</v>
      </c>
      <c r="B266" s="42"/>
      <c r="C266" s="43"/>
      <c r="D266" s="43"/>
      <c r="E266" s="45" t="s">
        <v>214</v>
      </c>
      <c r="F266" s="43"/>
      <c r="G266" s="43"/>
      <c r="H266" s="43"/>
      <c r="I266" s="43"/>
      <c r="J266" s="44"/>
    </row>
    <row r="267">
      <c r="A267" s="35" t="s">
        <v>48</v>
      </c>
      <c r="B267" s="35">
        <v>85</v>
      </c>
      <c r="C267" s="36" t="s">
        <v>492</v>
      </c>
      <c r="D267" s="35" t="s">
        <v>50</v>
      </c>
      <c r="E267" s="37" t="s">
        <v>493</v>
      </c>
      <c r="F267" s="38" t="s">
        <v>66</v>
      </c>
      <c r="G267" s="39">
        <v>1</v>
      </c>
      <c r="H267" s="40">
        <v>0</v>
      </c>
      <c r="I267" s="40">
        <f>ROUND(G267*H267,P4)</f>
        <v>0</v>
      </c>
      <c r="J267" s="38" t="s">
        <v>53</v>
      </c>
      <c r="O267" s="41">
        <f>I267*0.21</f>
        <v>0</v>
      </c>
      <c r="P267">
        <v>3</v>
      </c>
    </row>
    <row r="268">
      <c r="A268" s="35" t="s">
        <v>54</v>
      </c>
      <c r="B268" s="42"/>
      <c r="C268" s="43"/>
      <c r="D268" s="43"/>
      <c r="E268" s="37" t="s">
        <v>460</v>
      </c>
      <c r="F268" s="43"/>
      <c r="G268" s="43"/>
      <c r="H268" s="43"/>
      <c r="I268" s="43"/>
      <c r="J268" s="44"/>
    </row>
    <row r="269">
      <c r="A269" s="35" t="s">
        <v>56</v>
      </c>
      <c r="B269" s="42"/>
      <c r="C269" s="43"/>
      <c r="D269" s="43"/>
      <c r="E269" s="45" t="s">
        <v>494</v>
      </c>
      <c r="F269" s="43"/>
      <c r="G269" s="43"/>
      <c r="H269" s="43"/>
      <c r="I269" s="43"/>
      <c r="J269" s="44"/>
    </row>
    <row r="270">
      <c r="A270" s="35" t="s">
        <v>48</v>
      </c>
      <c r="B270" s="35">
        <v>86</v>
      </c>
      <c r="C270" s="36" t="s">
        <v>495</v>
      </c>
      <c r="D270" s="35" t="s">
        <v>50</v>
      </c>
      <c r="E270" s="37" t="s">
        <v>496</v>
      </c>
      <c r="F270" s="38" t="s">
        <v>66</v>
      </c>
      <c r="G270" s="39">
        <v>6</v>
      </c>
      <c r="H270" s="40">
        <v>0</v>
      </c>
      <c r="I270" s="40">
        <f>ROUND(G270*H270,P4)</f>
        <v>0</v>
      </c>
      <c r="J270" s="38" t="s">
        <v>53</v>
      </c>
      <c r="O270" s="41">
        <f>I270*0.21</f>
        <v>0</v>
      </c>
      <c r="P270">
        <v>3</v>
      </c>
    </row>
    <row r="271">
      <c r="A271" s="35" t="s">
        <v>54</v>
      </c>
      <c r="B271" s="42"/>
      <c r="C271" s="43"/>
      <c r="D271" s="43"/>
      <c r="E271" s="37" t="s">
        <v>460</v>
      </c>
      <c r="F271" s="43"/>
      <c r="G271" s="43"/>
      <c r="H271" s="43"/>
      <c r="I271" s="43"/>
      <c r="J271" s="44"/>
    </row>
    <row r="272">
      <c r="A272" s="35" t="s">
        <v>56</v>
      </c>
      <c r="B272" s="42"/>
      <c r="C272" s="43"/>
      <c r="D272" s="43"/>
      <c r="E272" s="45" t="s">
        <v>497</v>
      </c>
      <c r="F272" s="43"/>
      <c r="G272" s="43"/>
      <c r="H272" s="43"/>
      <c r="I272" s="43"/>
      <c r="J272" s="44"/>
    </row>
    <row r="273">
      <c r="A273" s="35" t="s">
        <v>48</v>
      </c>
      <c r="B273" s="35">
        <v>87</v>
      </c>
      <c r="C273" s="36" t="s">
        <v>498</v>
      </c>
      <c r="D273" s="35" t="s">
        <v>50</v>
      </c>
      <c r="E273" s="37" t="s">
        <v>499</v>
      </c>
      <c r="F273" s="38" t="s">
        <v>141</v>
      </c>
      <c r="G273" s="39">
        <v>12.800000000000001</v>
      </c>
      <c r="H273" s="40">
        <v>0</v>
      </c>
      <c r="I273" s="40">
        <f>ROUND(G273*H273,P4)</f>
        <v>0</v>
      </c>
      <c r="J273" s="38" t="s">
        <v>53</v>
      </c>
      <c r="O273" s="41">
        <f>I273*0.21</f>
        <v>0</v>
      </c>
      <c r="P273">
        <v>3</v>
      </c>
    </row>
    <row r="274">
      <c r="A274" s="35" t="s">
        <v>54</v>
      </c>
      <c r="B274" s="42"/>
      <c r="C274" s="43"/>
      <c r="D274" s="43"/>
      <c r="E274" s="37" t="s">
        <v>409</v>
      </c>
      <c r="F274" s="43"/>
      <c r="G274" s="43"/>
      <c r="H274" s="43"/>
      <c r="I274" s="43"/>
      <c r="J274" s="44"/>
    </row>
    <row r="275">
      <c r="A275" s="35" t="s">
        <v>56</v>
      </c>
      <c r="B275" s="42"/>
      <c r="C275" s="43"/>
      <c r="D275" s="43"/>
      <c r="E275" s="45" t="s">
        <v>430</v>
      </c>
      <c r="F275" s="43"/>
      <c r="G275" s="43"/>
      <c r="H275" s="43"/>
      <c r="I275" s="43"/>
      <c r="J275" s="44"/>
    </row>
    <row r="276">
      <c r="A276" s="35" t="s">
        <v>48</v>
      </c>
      <c r="B276" s="35">
        <v>88</v>
      </c>
      <c r="C276" s="36" t="s">
        <v>500</v>
      </c>
      <c r="D276" s="35" t="s">
        <v>50</v>
      </c>
      <c r="E276" s="37" t="s">
        <v>501</v>
      </c>
      <c r="F276" s="38" t="s">
        <v>52</v>
      </c>
      <c r="G276" s="39">
        <v>1</v>
      </c>
      <c r="H276" s="40">
        <v>0</v>
      </c>
      <c r="I276" s="40">
        <f>ROUND(G276*H276,P4)</f>
        <v>0</v>
      </c>
      <c r="J276" s="38" t="s">
        <v>53</v>
      </c>
      <c r="O276" s="41">
        <f>I276*0.21</f>
        <v>0</v>
      </c>
      <c r="P276">
        <v>3</v>
      </c>
    </row>
    <row r="277">
      <c r="A277" s="35" t="s">
        <v>54</v>
      </c>
      <c r="B277" s="47"/>
      <c r="C277" s="48"/>
      <c r="D277" s="48"/>
      <c r="E277" s="37" t="s">
        <v>502</v>
      </c>
      <c r="F277" s="48"/>
      <c r="G277" s="48"/>
      <c r="H277" s="48"/>
      <c r="I277" s="48"/>
      <c r="J277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5"/>
  <cols>
    <col min="1" max="1" width="8.726563" hidden="1"/>
    <col min="2" max="2" width="15.45313" customWidth="1"/>
    <col min="3" max="3" width="9.269531" customWidth="1"/>
    <col min="4" max="4" width="12.36328" customWidth="1"/>
    <col min="5" max="5" width="61.81641" customWidth="1"/>
    <col min="6" max="6" width="12.36328" customWidth="1"/>
    <col min="7" max="7" width="15.45313" customWidth="1"/>
    <col min="8" max="8" width="15.45313" customWidth="1"/>
    <col min="9" max="9" width="15.45313" customWidth="1"/>
    <col min="10" max="10" width="17.08984" bestFit="1" customWidth="1"/>
    <col min="15" max="15" width="8.726563" hidden="1"/>
    <col min="16" max="16" width="8.726563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19</v>
      </c>
      <c r="I3" s="23">
        <f>SUMIFS(I9:I65,A9:A65,"SD")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31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3" t="s">
        <v>32</v>
      </c>
      <c r="B5" s="18" t="s">
        <v>33</v>
      </c>
      <c r="C5" s="19" t="s">
        <v>19</v>
      </c>
      <c r="D5" s="20"/>
      <c r="E5" s="21" t="s">
        <v>20</v>
      </c>
      <c r="F5" s="15"/>
      <c r="G5" s="15"/>
      <c r="H5" s="15"/>
      <c r="I5" s="15"/>
      <c r="J5" s="17"/>
      <c r="O5">
        <v>0.20999999999999999</v>
      </c>
    </row>
    <row r="6">
      <c r="A6" s="24" t="s">
        <v>34</v>
      </c>
      <c r="B6" s="25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41</v>
      </c>
      <c r="I6" s="7"/>
      <c r="J6" s="26" t="s">
        <v>42</v>
      </c>
    </row>
    <row r="7">
      <c r="A7" s="24"/>
      <c r="B7" s="25"/>
      <c r="C7" s="7"/>
      <c r="D7" s="7"/>
      <c r="E7" s="7"/>
      <c r="F7" s="7"/>
      <c r="G7" s="7"/>
      <c r="H7" s="7" t="s">
        <v>43</v>
      </c>
      <c r="I7" s="7" t="s">
        <v>44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45</v>
      </c>
      <c r="B9" s="30"/>
      <c r="C9" s="31" t="s">
        <v>46</v>
      </c>
      <c r="D9" s="32"/>
      <c r="E9" s="29" t="s">
        <v>47</v>
      </c>
      <c r="F9" s="32"/>
      <c r="G9" s="32"/>
      <c r="H9" s="32"/>
      <c r="I9" s="33">
        <f>SUMIFS(I10:I12,A10:A12,"P")</f>
        <v>0</v>
      </c>
      <c r="J9" s="34"/>
    </row>
    <row r="10" ht="29">
      <c r="A10" s="35" t="s">
        <v>48</v>
      </c>
      <c r="B10" s="35">
        <v>1</v>
      </c>
      <c r="C10" s="36" t="s">
        <v>185</v>
      </c>
      <c r="D10" s="35" t="s">
        <v>50</v>
      </c>
      <c r="E10" s="37" t="s">
        <v>186</v>
      </c>
      <c r="F10" s="38" t="s">
        <v>90</v>
      </c>
      <c r="G10" s="39">
        <v>48.100000000000001</v>
      </c>
      <c r="H10" s="40">
        <v>0</v>
      </c>
      <c r="I10" s="40">
        <f>ROUND(G10*H10,P4)</f>
        <v>0</v>
      </c>
      <c r="J10" s="38" t="s">
        <v>53</v>
      </c>
      <c r="O10" s="41">
        <f>I10*0.21</f>
        <v>0</v>
      </c>
      <c r="P10">
        <v>3</v>
      </c>
    </row>
    <row r="11">
      <c r="A11" s="35" t="s">
        <v>54</v>
      </c>
      <c r="B11" s="42"/>
      <c r="C11" s="43"/>
      <c r="D11" s="43"/>
      <c r="E11" s="46" t="s">
        <v>50</v>
      </c>
      <c r="F11" s="43"/>
      <c r="G11" s="43"/>
      <c r="H11" s="43"/>
      <c r="I11" s="43"/>
      <c r="J11" s="44"/>
    </row>
    <row r="12">
      <c r="A12" s="35" t="s">
        <v>56</v>
      </c>
      <c r="B12" s="42"/>
      <c r="C12" s="43"/>
      <c r="D12" s="43"/>
      <c r="E12" s="45" t="s">
        <v>503</v>
      </c>
      <c r="F12" s="43"/>
      <c r="G12" s="43"/>
      <c r="H12" s="43"/>
      <c r="I12" s="43"/>
      <c r="J12" s="44"/>
    </row>
    <row r="13">
      <c r="A13" s="29" t="s">
        <v>45</v>
      </c>
      <c r="B13" s="30"/>
      <c r="C13" s="31" t="s">
        <v>105</v>
      </c>
      <c r="D13" s="32"/>
      <c r="E13" s="29" t="s">
        <v>106</v>
      </c>
      <c r="F13" s="32"/>
      <c r="G13" s="32"/>
      <c r="H13" s="32"/>
      <c r="I13" s="33">
        <f>SUMIFS(I14:I31,A14:A31,"P")</f>
        <v>0</v>
      </c>
      <c r="J13" s="34"/>
    </row>
    <row r="14">
      <c r="A14" s="35" t="s">
        <v>48</v>
      </c>
      <c r="B14" s="35">
        <v>2</v>
      </c>
      <c r="C14" s="36" t="s">
        <v>219</v>
      </c>
      <c r="D14" s="35" t="s">
        <v>50</v>
      </c>
      <c r="E14" s="37" t="s">
        <v>220</v>
      </c>
      <c r="F14" s="38" t="s">
        <v>109</v>
      </c>
      <c r="G14" s="39">
        <v>23.699999999999999</v>
      </c>
      <c r="H14" s="40">
        <v>0</v>
      </c>
      <c r="I14" s="40">
        <f>ROUND(G14*H14,P4)</f>
        <v>0</v>
      </c>
      <c r="J14" s="38" t="s">
        <v>53</v>
      </c>
      <c r="O14" s="41">
        <f>I14*0.21</f>
        <v>0</v>
      </c>
      <c r="P14">
        <v>3</v>
      </c>
    </row>
    <row r="15">
      <c r="A15" s="35" t="s">
        <v>54</v>
      </c>
      <c r="B15" s="42"/>
      <c r="C15" s="43"/>
      <c r="D15" s="43"/>
      <c r="E15" s="37" t="s">
        <v>221</v>
      </c>
      <c r="F15" s="43"/>
      <c r="G15" s="43"/>
      <c r="H15" s="43"/>
      <c r="I15" s="43"/>
      <c r="J15" s="44"/>
    </row>
    <row r="16" ht="58">
      <c r="A16" s="35" t="s">
        <v>56</v>
      </c>
      <c r="B16" s="42"/>
      <c r="C16" s="43"/>
      <c r="D16" s="43"/>
      <c r="E16" s="45" t="s">
        <v>504</v>
      </c>
      <c r="F16" s="43"/>
      <c r="G16" s="43"/>
      <c r="H16" s="43"/>
      <c r="I16" s="43"/>
      <c r="J16" s="44"/>
    </row>
    <row r="17">
      <c r="A17" s="35" t="s">
        <v>48</v>
      </c>
      <c r="B17" s="35">
        <v>3</v>
      </c>
      <c r="C17" s="36" t="s">
        <v>505</v>
      </c>
      <c r="D17" s="35" t="s">
        <v>50</v>
      </c>
      <c r="E17" s="37" t="s">
        <v>506</v>
      </c>
      <c r="F17" s="38" t="s">
        <v>109</v>
      </c>
      <c r="G17" s="39">
        <v>23.699999999999999</v>
      </c>
      <c r="H17" s="40">
        <v>0</v>
      </c>
      <c r="I17" s="40">
        <f>ROUND(G17*H17,P4)</f>
        <v>0</v>
      </c>
      <c r="J17" s="38" t="s">
        <v>53</v>
      </c>
      <c r="O17" s="41">
        <f>I17*0.21</f>
        <v>0</v>
      </c>
      <c r="P17">
        <v>3</v>
      </c>
    </row>
    <row r="18">
      <c r="A18" s="35" t="s">
        <v>54</v>
      </c>
      <c r="B18" s="42"/>
      <c r="C18" s="43"/>
      <c r="D18" s="43"/>
      <c r="E18" s="37" t="s">
        <v>221</v>
      </c>
      <c r="F18" s="43"/>
      <c r="G18" s="43"/>
      <c r="H18" s="43"/>
      <c r="I18" s="43"/>
      <c r="J18" s="44"/>
    </row>
    <row r="19">
      <c r="A19" s="35" t="s">
        <v>56</v>
      </c>
      <c r="B19" s="42"/>
      <c r="C19" s="43"/>
      <c r="D19" s="43"/>
      <c r="E19" s="45" t="s">
        <v>507</v>
      </c>
      <c r="F19" s="43"/>
      <c r="G19" s="43"/>
      <c r="H19" s="43"/>
      <c r="I19" s="43"/>
      <c r="J19" s="44"/>
    </row>
    <row r="20">
      <c r="A20" s="35" t="s">
        <v>48</v>
      </c>
      <c r="B20" s="35">
        <v>4</v>
      </c>
      <c r="C20" s="36" t="s">
        <v>508</v>
      </c>
      <c r="D20" s="35" t="s">
        <v>50</v>
      </c>
      <c r="E20" s="37" t="s">
        <v>509</v>
      </c>
      <c r="F20" s="38" t="s">
        <v>109</v>
      </c>
      <c r="G20" s="39">
        <v>24.050000000000001</v>
      </c>
      <c r="H20" s="40">
        <v>0</v>
      </c>
      <c r="I20" s="40">
        <f>ROUND(G20*H20,P4)</f>
        <v>0</v>
      </c>
      <c r="J20" s="38" t="s">
        <v>53</v>
      </c>
      <c r="O20" s="41">
        <f>I20*0.21</f>
        <v>0</v>
      </c>
      <c r="P20">
        <v>3</v>
      </c>
    </row>
    <row r="21">
      <c r="A21" s="35" t="s">
        <v>54</v>
      </c>
      <c r="B21" s="42"/>
      <c r="C21" s="43"/>
      <c r="D21" s="43"/>
      <c r="E21" s="37" t="s">
        <v>510</v>
      </c>
      <c r="F21" s="43"/>
      <c r="G21" s="43"/>
      <c r="H21" s="43"/>
      <c r="I21" s="43"/>
      <c r="J21" s="44"/>
    </row>
    <row r="22" ht="72.5">
      <c r="A22" s="35" t="s">
        <v>56</v>
      </c>
      <c r="B22" s="42"/>
      <c r="C22" s="43"/>
      <c r="D22" s="43"/>
      <c r="E22" s="45" t="s">
        <v>511</v>
      </c>
      <c r="F22" s="43"/>
      <c r="G22" s="43"/>
      <c r="H22" s="43"/>
      <c r="I22" s="43"/>
      <c r="J22" s="44"/>
    </row>
    <row r="23">
      <c r="A23" s="35" t="s">
        <v>48</v>
      </c>
      <c r="B23" s="35">
        <v>5</v>
      </c>
      <c r="C23" s="36" t="s">
        <v>231</v>
      </c>
      <c r="D23" s="35" t="s">
        <v>50</v>
      </c>
      <c r="E23" s="37" t="s">
        <v>232</v>
      </c>
      <c r="F23" s="38" t="s">
        <v>109</v>
      </c>
      <c r="G23" s="39">
        <v>47.75</v>
      </c>
      <c r="H23" s="40">
        <v>0</v>
      </c>
      <c r="I23" s="40">
        <f>ROUND(G23*H23,P4)</f>
        <v>0</v>
      </c>
      <c r="J23" s="38" t="s">
        <v>53</v>
      </c>
      <c r="O23" s="41">
        <f>I23*0.21</f>
        <v>0</v>
      </c>
      <c r="P23">
        <v>3</v>
      </c>
    </row>
    <row r="24">
      <c r="A24" s="35" t="s">
        <v>54</v>
      </c>
      <c r="B24" s="42"/>
      <c r="C24" s="43"/>
      <c r="D24" s="43"/>
      <c r="E24" s="37" t="s">
        <v>512</v>
      </c>
      <c r="F24" s="43"/>
      <c r="G24" s="43"/>
      <c r="H24" s="43"/>
      <c r="I24" s="43"/>
      <c r="J24" s="44"/>
    </row>
    <row r="25">
      <c r="A25" s="35" t="s">
        <v>56</v>
      </c>
      <c r="B25" s="42"/>
      <c r="C25" s="43"/>
      <c r="D25" s="43"/>
      <c r="E25" s="45" t="s">
        <v>513</v>
      </c>
      <c r="F25" s="43"/>
      <c r="G25" s="43"/>
      <c r="H25" s="43"/>
      <c r="I25" s="43"/>
      <c r="J25" s="44"/>
    </row>
    <row r="26">
      <c r="A26" s="35" t="s">
        <v>48</v>
      </c>
      <c r="B26" s="35">
        <v>6</v>
      </c>
      <c r="C26" s="36" t="s">
        <v>234</v>
      </c>
      <c r="D26" s="35" t="s">
        <v>50</v>
      </c>
      <c r="E26" s="37" t="s">
        <v>235</v>
      </c>
      <c r="F26" s="38" t="s">
        <v>109</v>
      </c>
      <c r="G26" s="39">
        <v>23.699999999999999</v>
      </c>
      <c r="H26" s="40">
        <v>0</v>
      </c>
      <c r="I26" s="40">
        <f>ROUND(G26*H26,P4)</f>
        <v>0</v>
      </c>
      <c r="J26" s="38" t="s">
        <v>53</v>
      </c>
      <c r="O26" s="41">
        <f>I26*0.21</f>
        <v>0</v>
      </c>
      <c r="P26">
        <v>3</v>
      </c>
    </row>
    <row r="27">
      <c r="A27" s="35" t="s">
        <v>54</v>
      </c>
      <c r="B27" s="42"/>
      <c r="C27" s="43"/>
      <c r="D27" s="43"/>
      <c r="E27" s="46" t="s">
        <v>50</v>
      </c>
      <c r="F27" s="43"/>
      <c r="G27" s="43"/>
      <c r="H27" s="43"/>
      <c r="I27" s="43"/>
      <c r="J27" s="44"/>
    </row>
    <row r="28" ht="58">
      <c r="A28" s="35" t="s">
        <v>56</v>
      </c>
      <c r="B28" s="42"/>
      <c r="C28" s="43"/>
      <c r="D28" s="43"/>
      <c r="E28" s="45" t="s">
        <v>504</v>
      </c>
      <c r="F28" s="43"/>
      <c r="G28" s="43"/>
      <c r="H28" s="43"/>
      <c r="I28" s="43"/>
      <c r="J28" s="44"/>
    </row>
    <row r="29">
      <c r="A29" s="35" t="s">
        <v>48</v>
      </c>
      <c r="B29" s="35">
        <v>7</v>
      </c>
      <c r="C29" s="36" t="s">
        <v>514</v>
      </c>
      <c r="D29" s="35" t="s">
        <v>50</v>
      </c>
      <c r="E29" s="37" t="s">
        <v>515</v>
      </c>
      <c r="F29" s="38" t="s">
        <v>109</v>
      </c>
      <c r="G29" s="39">
        <v>20.850000000000001</v>
      </c>
      <c r="H29" s="40">
        <v>0</v>
      </c>
      <c r="I29" s="40">
        <f>ROUND(G29*H29,P4)</f>
        <v>0</v>
      </c>
      <c r="J29" s="38" t="s">
        <v>53</v>
      </c>
      <c r="O29" s="41">
        <f>I29*0.21</f>
        <v>0</v>
      </c>
      <c r="P29">
        <v>3</v>
      </c>
    </row>
    <row r="30">
      <c r="A30" s="35" t="s">
        <v>54</v>
      </c>
      <c r="B30" s="42"/>
      <c r="C30" s="43"/>
      <c r="D30" s="43"/>
      <c r="E30" s="37" t="s">
        <v>516</v>
      </c>
      <c r="F30" s="43"/>
      <c r="G30" s="43"/>
      <c r="H30" s="43"/>
      <c r="I30" s="43"/>
      <c r="J30" s="44"/>
    </row>
    <row r="31" ht="43.5">
      <c r="A31" s="35" t="s">
        <v>56</v>
      </c>
      <c r="B31" s="42"/>
      <c r="C31" s="43"/>
      <c r="D31" s="43"/>
      <c r="E31" s="45" t="s">
        <v>517</v>
      </c>
      <c r="F31" s="43"/>
      <c r="G31" s="43"/>
      <c r="H31" s="43"/>
      <c r="I31" s="43"/>
      <c r="J31" s="44"/>
    </row>
    <row r="32">
      <c r="A32" s="29" t="s">
        <v>45</v>
      </c>
      <c r="B32" s="30"/>
      <c r="C32" s="31" t="s">
        <v>319</v>
      </c>
      <c r="D32" s="32"/>
      <c r="E32" s="29" t="s">
        <v>320</v>
      </c>
      <c r="F32" s="32"/>
      <c r="G32" s="32"/>
      <c r="H32" s="32"/>
      <c r="I32" s="33">
        <f>SUMIFS(I33:I38,A33:A38,"P")</f>
        <v>0</v>
      </c>
      <c r="J32" s="34"/>
    </row>
    <row r="33">
      <c r="A33" s="35" t="s">
        <v>48</v>
      </c>
      <c r="B33" s="35">
        <v>8</v>
      </c>
      <c r="C33" s="36" t="s">
        <v>347</v>
      </c>
      <c r="D33" s="35" t="s">
        <v>50</v>
      </c>
      <c r="E33" s="37" t="s">
        <v>348</v>
      </c>
      <c r="F33" s="38" t="s">
        <v>109</v>
      </c>
      <c r="G33" s="39">
        <v>12.449999999999999</v>
      </c>
      <c r="H33" s="40">
        <v>0</v>
      </c>
      <c r="I33" s="40">
        <f>ROUND(G33*H33,P4)</f>
        <v>0</v>
      </c>
      <c r="J33" s="38" t="s">
        <v>53</v>
      </c>
      <c r="O33" s="41">
        <f>I33*0.21</f>
        <v>0</v>
      </c>
      <c r="P33">
        <v>3</v>
      </c>
    </row>
    <row r="34">
      <c r="A34" s="35" t="s">
        <v>54</v>
      </c>
      <c r="B34" s="42"/>
      <c r="C34" s="43"/>
      <c r="D34" s="43"/>
      <c r="E34" s="37" t="s">
        <v>518</v>
      </c>
      <c r="F34" s="43"/>
      <c r="G34" s="43"/>
      <c r="H34" s="43"/>
      <c r="I34" s="43"/>
      <c r="J34" s="44"/>
    </row>
    <row r="35" ht="130.5">
      <c r="A35" s="35" t="s">
        <v>56</v>
      </c>
      <c r="B35" s="42"/>
      <c r="C35" s="43"/>
      <c r="D35" s="43"/>
      <c r="E35" s="45" t="s">
        <v>519</v>
      </c>
      <c r="F35" s="43"/>
      <c r="G35" s="43"/>
      <c r="H35" s="43"/>
      <c r="I35" s="43"/>
      <c r="J35" s="44"/>
    </row>
    <row r="36">
      <c r="A36" s="35" t="s">
        <v>48</v>
      </c>
      <c r="B36" s="35">
        <v>9</v>
      </c>
      <c r="C36" s="36" t="s">
        <v>359</v>
      </c>
      <c r="D36" s="35" t="s">
        <v>50</v>
      </c>
      <c r="E36" s="37" t="s">
        <v>360</v>
      </c>
      <c r="F36" s="38" t="s">
        <v>109</v>
      </c>
      <c r="G36" s="39">
        <v>2.75</v>
      </c>
      <c r="H36" s="40">
        <v>0</v>
      </c>
      <c r="I36" s="40">
        <f>ROUND(G36*H36,P4)</f>
        <v>0</v>
      </c>
      <c r="J36" s="38" t="s">
        <v>53</v>
      </c>
      <c r="O36" s="41">
        <f>I36*0.21</f>
        <v>0</v>
      </c>
      <c r="P36">
        <v>3</v>
      </c>
    </row>
    <row r="37">
      <c r="A37" s="35" t="s">
        <v>54</v>
      </c>
      <c r="B37" s="42"/>
      <c r="C37" s="43"/>
      <c r="D37" s="43"/>
      <c r="E37" s="37" t="s">
        <v>520</v>
      </c>
      <c r="F37" s="43"/>
      <c r="G37" s="43"/>
      <c r="H37" s="43"/>
      <c r="I37" s="43"/>
      <c r="J37" s="44"/>
    </row>
    <row r="38" ht="43.5">
      <c r="A38" s="35" t="s">
        <v>56</v>
      </c>
      <c r="B38" s="42"/>
      <c r="C38" s="43"/>
      <c r="D38" s="43"/>
      <c r="E38" s="45" t="s">
        <v>521</v>
      </c>
      <c r="F38" s="43"/>
      <c r="G38" s="43"/>
      <c r="H38" s="43"/>
      <c r="I38" s="43"/>
      <c r="J38" s="44"/>
    </row>
    <row r="39">
      <c r="A39" s="29" t="s">
        <v>45</v>
      </c>
      <c r="B39" s="30"/>
      <c r="C39" s="31" t="s">
        <v>437</v>
      </c>
      <c r="D39" s="32"/>
      <c r="E39" s="29" t="s">
        <v>438</v>
      </c>
      <c r="F39" s="32"/>
      <c r="G39" s="32"/>
      <c r="H39" s="32"/>
      <c r="I39" s="33">
        <f>SUMIFS(I40:I56,A40:A56,"P")</f>
        <v>0</v>
      </c>
      <c r="J39" s="34"/>
    </row>
    <row r="40">
      <c r="A40" s="35" t="s">
        <v>48</v>
      </c>
      <c r="B40" s="35">
        <v>10</v>
      </c>
      <c r="C40" s="36" t="s">
        <v>522</v>
      </c>
      <c r="D40" s="35" t="s">
        <v>50</v>
      </c>
      <c r="E40" s="37" t="s">
        <v>523</v>
      </c>
      <c r="F40" s="38" t="s">
        <v>117</v>
      </c>
      <c r="G40" s="39">
        <v>6.5</v>
      </c>
      <c r="H40" s="40">
        <v>0</v>
      </c>
      <c r="I40" s="40">
        <f>ROUND(G40*H40,P4)</f>
        <v>0</v>
      </c>
      <c r="J40" s="38" t="s">
        <v>53</v>
      </c>
      <c r="O40" s="41">
        <f>I40*0.21</f>
        <v>0</v>
      </c>
      <c r="P40">
        <v>3</v>
      </c>
    </row>
    <row r="41">
      <c r="A41" s="35" t="s">
        <v>54</v>
      </c>
      <c r="B41" s="42"/>
      <c r="C41" s="43"/>
      <c r="D41" s="43"/>
      <c r="E41" s="37" t="s">
        <v>524</v>
      </c>
      <c r="F41" s="43"/>
      <c r="G41" s="43"/>
      <c r="H41" s="43"/>
      <c r="I41" s="43"/>
      <c r="J41" s="44"/>
    </row>
    <row r="42">
      <c r="A42" s="35" t="s">
        <v>56</v>
      </c>
      <c r="B42" s="42"/>
      <c r="C42" s="43"/>
      <c r="D42" s="43"/>
      <c r="E42" s="45" t="s">
        <v>525</v>
      </c>
      <c r="F42" s="43"/>
      <c r="G42" s="43"/>
      <c r="H42" s="43"/>
      <c r="I42" s="43"/>
      <c r="J42" s="44"/>
    </row>
    <row r="43">
      <c r="A43" s="35" t="s">
        <v>48</v>
      </c>
      <c r="B43" s="35">
        <v>11</v>
      </c>
      <c r="C43" s="36" t="s">
        <v>526</v>
      </c>
      <c r="D43" s="35" t="s">
        <v>50</v>
      </c>
      <c r="E43" s="37" t="s">
        <v>527</v>
      </c>
      <c r="F43" s="38" t="s">
        <v>117</v>
      </c>
      <c r="G43" s="39">
        <v>14</v>
      </c>
      <c r="H43" s="40">
        <v>0</v>
      </c>
      <c r="I43" s="40">
        <f>ROUND(G43*H43,P4)</f>
        <v>0</v>
      </c>
      <c r="J43" s="38" t="s">
        <v>53</v>
      </c>
      <c r="O43" s="41">
        <f>I43*0.21</f>
        <v>0</v>
      </c>
      <c r="P43">
        <v>3</v>
      </c>
    </row>
    <row r="44">
      <c r="A44" s="35" t="s">
        <v>54</v>
      </c>
      <c r="B44" s="42"/>
      <c r="C44" s="43"/>
      <c r="D44" s="43"/>
      <c r="E44" s="37" t="s">
        <v>528</v>
      </c>
      <c r="F44" s="43"/>
      <c r="G44" s="43"/>
      <c r="H44" s="43"/>
      <c r="I44" s="43"/>
      <c r="J44" s="44"/>
    </row>
    <row r="45">
      <c r="A45" s="35" t="s">
        <v>56</v>
      </c>
      <c r="B45" s="42"/>
      <c r="C45" s="43"/>
      <c r="D45" s="43"/>
      <c r="E45" s="45" t="s">
        <v>529</v>
      </c>
      <c r="F45" s="43"/>
      <c r="G45" s="43"/>
      <c r="H45" s="43"/>
      <c r="I45" s="43"/>
      <c r="J45" s="44"/>
    </row>
    <row r="46">
      <c r="A46" s="35" t="s">
        <v>48</v>
      </c>
      <c r="B46" s="35">
        <v>12</v>
      </c>
      <c r="C46" s="36" t="s">
        <v>530</v>
      </c>
      <c r="D46" s="35" t="s">
        <v>50</v>
      </c>
      <c r="E46" s="37" t="s">
        <v>531</v>
      </c>
      <c r="F46" s="38" t="s">
        <v>66</v>
      </c>
      <c r="G46" s="39">
        <v>2</v>
      </c>
      <c r="H46" s="40">
        <v>0</v>
      </c>
      <c r="I46" s="40">
        <f>ROUND(G46*H46,P4)</f>
        <v>0</v>
      </c>
      <c r="J46" s="38" t="s">
        <v>53</v>
      </c>
      <c r="O46" s="41">
        <f>I46*0.21</f>
        <v>0</v>
      </c>
      <c r="P46">
        <v>3</v>
      </c>
    </row>
    <row r="47" ht="29">
      <c r="A47" s="35" t="s">
        <v>54</v>
      </c>
      <c r="B47" s="42"/>
      <c r="C47" s="43"/>
      <c r="D47" s="43"/>
      <c r="E47" s="37" t="s">
        <v>532</v>
      </c>
      <c r="F47" s="43"/>
      <c r="G47" s="43"/>
      <c r="H47" s="43"/>
      <c r="I47" s="43"/>
      <c r="J47" s="44"/>
    </row>
    <row r="48">
      <c r="A48" s="35" t="s">
        <v>56</v>
      </c>
      <c r="B48" s="42"/>
      <c r="C48" s="43"/>
      <c r="D48" s="43"/>
      <c r="E48" s="45" t="s">
        <v>84</v>
      </c>
      <c r="F48" s="43"/>
      <c r="G48" s="43"/>
      <c r="H48" s="43"/>
      <c r="I48" s="43"/>
      <c r="J48" s="44"/>
    </row>
    <row r="49">
      <c r="A49" s="35" t="s">
        <v>48</v>
      </c>
      <c r="B49" s="35">
        <v>13</v>
      </c>
      <c r="C49" s="36" t="s">
        <v>533</v>
      </c>
      <c r="D49" s="35" t="s">
        <v>50</v>
      </c>
      <c r="E49" s="37" t="s">
        <v>534</v>
      </c>
      <c r="F49" s="38" t="s">
        <v>66</v>
      </c>
      <c r="G49" s="39">
        <v>1</v>
      </c>
      <c r="H49" s="40">
        <v>0</v>
      </c>
      <c r="I49" s="40">
        <f>ROUND(G49*H49,P4)</f>
        <v>0</v>
      </c>
      <c r="J49" s="38" t="s">
        <v>53</v>
      </c>
      <c r="O49" s="41">
        <f>I49*0.21</f>
        <v>0</v>
      </c>
      <c r="P49">
        <v>3</v>
      </c>
    </row>
    <row r="50">
      <c r="A50" s="35" t="s">
        <v>54</v>
      </c>
      <c r="B50" s="42"/>
      <c r="C50" s="43"/>
      <c r="D50" s="43"/>
      <c r="E50" s="37" t="s">
        <v>535</v>
      </c>
      <c r="F50" s="43"/>
      <c r="G50" s="43"/>
      <c r="H50" s="43"/>
      <c r="I50" s="43"/>
      <c r="J50" s="44"/>
    </row>
    <row r="51">
      <c r="A51" s="35" t="s">
        <v>48</v>
      </c>
      <c r="B51" s="35">
        <v>14</v>
      </c>
      <c r="C51" s="36" t="s">
        <v>536</v>
      </c>
      <c r="D51" s="35" t="s">
        <v>50</v>
      </c>
      <c r="E51" s="37" t="s">
        <v>537</v>
      </c>
      <c r="F51" s="38" t="s">
        <v>117</v>
      </c>
      <c r="G51" s="39">
        <v>6.5</v>
      </c>
      <c r="H51" s="40">
        <v>0</v>
      </c>
      <c r="I51" s="40">
        <f>ROUND(G51*H51,P4)</f>
        <v>0</v>
      </c>
      <c r="J51" s="38" t="s">
        <v>53</v>
      </c>
      <c r="O51" s="41">
        <f>I51*0.21</f>
        <v>0</v>
      </c>
      <c r="P51">
        <v>3</v>
      </c>
    </row>
    <row r="52">
      <c r="A52" s="35" t="s">
        <v>54</v>
      </c>
      <c r="B52" s="42"/>
      <c r="C52" s="43"/>
      <c r="D52" s="43"/>
      <c r="E52" s="46" t="s">
        <v>50</v>
      </c>
      <c r="F52" s="43"/>
      <c r="G52" s="43"/>
      <c r="H52" s="43"/>
      <c r="I52" s="43"/>
      <c r="J52" s="44"/>
    </row>
    <row r="53">
      <c r="A53" s="35" t="s">
        <v>56</v>
      </c>
      <c r="B53" s="42"/>
      <c r="C53" s="43"/>
      <c r="D53" s="43"/>
      <c r="E53" s="45" t="s">
        <v>538</v>
      </c>
      <c r="F53" s="43"/>
      <c r="G53" s="43"/>
      <c r="H53" s="43"/>
      <c r="I53" s="43"/>
      <c r="J53" s="44"/>
    </row>
    <row r="54">
      <c r="A54" s="35" t="s">
        <v>48</v>
      </c>
      <c r="B54" s="35">
        <v>15</v>
      </c>
      <c r="C54" s="36" t="s">
        <v>539</v>
      </c>
      <c r="D54" s="35" t="s">
        <v>50</v>
      </c>
      <c r="E54" s="37" t="s">
        <v>540</v>
      </c>
      <c r="F54" s="38" t="s">
        <v>117</v>
      </c>
      <c r="G54" s="39">
        <v>14</v>
      </c>
      <c r="H54" s="40">
        <v>0</v>
      </c>
      <c r="I54" s="40">
        <f>ROUND(G54*H54,P4)</f>
        <v>0</v>
      </c>
      <c r="J54" s="38" t="s">
        <v>53</v>
      </c>
      <c r="O54" s="41">
        <f>I54*0.21</f>
        <v>0</v>
      </c>
      <c r="P54">
        <v>3</v>
      </c>
    </row>
    <row r="55">
      <c r="A55" s="35" t="s">
        <v>54</v>
      </c>
      <c r="B55" s="42"/>
      <c r="C55" s="43"/>
      <c r="D55" s="43"/>
      <c r="E55" s="46" t="s">
        <v>50</v>
      </c>
      <c r="F55" s="43"/>
      <c r="G55" s="43"/>
      <c r="H55" s="43"/>
      <c r="I55" s="43"/>
      <c r="J55" s="44"/>
    </row>
    <row r="56">
      <c r="A56" s="35" t="s">
        <v>56</v>
      </c>
      <c r="B56" s="42"/>
      <c r="C56" s="43"/>
      <c r="D56" s="43"/>
      <c r="E56" s="45" t="s">
        <v>541</v>
      </c>
      <c r="F56" s="43"/>
      <c r="G56" s="43"/>
      <c r="H56" s="43"/>
      <c r="I56" s="43"/>
      <c r="J56" s="44"/>
    </row>
    <row r="57">
      <c r="A57" s="29" t="s">
        <v>45</v>
      </c>
      <c r="B57" s="30"/>
      <c r="C57" s="31" t="s">
        <v>127</v>
      </c>
      <c r="D57" s="32"/>
      <c r="E57" s="29" t="s">
        <v>128</v>
      </c>
      <c r="F57" s="32"/>
      <c r="G57" s="32"/>
      <c r="H57" s="32"/>
      <c r="I57" s="33">
        <f>SUMIFS(I58:I65,A58:A65,"P")</f>
        <v>0</v>
      </c>
      <c r="J57" s="34"/>
    </row>
    <row r="58">
      <c r="A58" s="35" t="s">
        <v>48</v>
      </c>
      <c r="B58" s="35">
        <v>16</v>
      </c>
      <c r="C58" s="36" t="s">
        <v>542</v>
      </c>
      <c r="D58" s="35" t="s">
        <v>50</v>
      </c>
      <c r="E58" s="37" t="s">
        <v>543</v>
      </c>
      <c r="F58" s="38" t="s">
        <v>66</v>
      </c>
      <c r="G58" s="39">
        <v>1</v>
      </c>
      <c r="H58" s="40">
        <v>0</v>
      </c>
      <c r="I58" s="40">
        <f>ROUND(G58*H58,P4)</f>
        <v>0</v>
      </c>
      <c r="J58" s="38" t="s">
        <v>53</v>
      </c>
      <c r="O58" s="41">
        <f>I58*0.21</f>
        <v>0</v>
      </c>
      <c r="P58">
        <v>3</v>
      </c>
    </row>
    <row r="59">
      <c r="A59" s="35" t="s">
        <v>54</v>
      </c>
      <c r="B59" s="42"/>
      <c r="C59" s="43"/>
      <c r="D59" s="43"/>
      <c r="E59" s="37" t="s">
        <v>118</v>
      </c>
      <c r="F59" s="43"/>
      <c r="G59" s="43"/>
      <c r="H59" s="43"/>
      <c r="I59" s="43"/>
      <c r="J59" s="44"/>
    </row>
    <row r="60">
      <c r="A60" s="35" t="s">
        <v>48</v>
      </c>
      <c r="B60" s="35">
        <v>17</v>
      </c>
      <c r="C60" s="36" t="s">
        <v>544</v>
      </c>
      <c r="D60" s="35" t="s">
        <v>50</v>
      </c>
      <c r="E60" s="37" t="s">
        <v>545</v>
      </c>
      <c r="F60" s="38" t="s">
        <v>117</v>
      </c>
      <c r="G60" s="39">
        <v>2</v>
      </c>
      <c r="H60" s="40">
        <v>0</v>
      </c>
      <c r="I60" s="40">
        <f>ROUND(G60*H60,P4)</f>
        <v>0</v>
      </c>
      <c r="J60" s="38" t="s">
        <v>53</v>
      </c>
      <c r="O60" s="41">
        <f>I60*0.21</f>
        <v>0</v>
      </c>
      <c r="P60">
        <v>3</v>
      </c>
    </row>
    <row r="61" ht="29">
      <c r="A61" s="35" t="s">
        <v>54</v>
      </c>
      <c r="B61" s="42"/>
      <c r="C61" s="43"/>
      <c r="D61" s="43"/>
      <c r="E61" s="37" t="s">
        <v>546</v>
      </c>
      <c r="F61" s="43"/>
      <c r="G61" s="43"/>
      <c r="H61" s="43"/>
      <c r="I61" s="43"/>
      <c r="J61" s="44"/>
    </row>
    <row r="62">
      <c r="A62" s="35" t="s">
        <v>56</v>
      </c>
      <c r="B62" s="42"/>
      <c r="C62" s="43"/>
      <c r="D62" s="43"/>
      <c r="E62" s="45" t="s">
        <v>547</v>
      </c>
      <c r="F62" s="43"/>
      <c r="G62" s="43"/>
      <c r="H62" s="43"/>
      <c r="I62" s="43"/>
      <c r="J62" s="44"/>
    </row>
    <row r="63">
      <c r="A63" s="35" t="s">
        <v>48</v>
      </c>
      <c r="B63" s="35">
        <v>18</v>
      </c>
      <c r="C63" s="36" t="s">
        <v>548</v>
      </c>
      <c r="D63" s="35" t="s">
        <v>50</v>
      </c>
      <c r="E63" s="37" t="s">
        <v>549</v>
      </c>
      <c r="F63" s="38" t="s">
        <v>117</v>
      </c>
      <c r="G63" s="39">
        <v>11</v>
      </c>
      <c r="H63" s="40">
        <v>0</v>
      </c>
      <c r="I63" s="40">
        <f>ROUND(G63*H63,P4)</f>
        <v>0</v>
      </c>
      <c r="J63" s="38" t="s">
        <v>53</v>
      </c>
      <c r="O63" s="41">
        <f>I63*0.21</f>
        <v>0</v>
      </c>
      <c r="P63">
        <v>3</v>
      </c>
    </row>
    <row r="64" ht="29">
      <c r="A64" s="35" t="s">
        <v>54</v>
      </c>
      <c r="B64" s="42"/>
      <c r="C64" s="43"/>
      <c r="D64" s="43"/>
      <c r="E64" s="37" t="s">
        <v>550</v>
      </c>
      <c r="F64" s="43"/>
      <c r="G64" s="43"/>
      <c r="H64" s="43"/>
      <c r="I64" s="43"/>
      <c r="J64" s="44"/>
    </row>
    <row r="65">
      <c r="A65" s="35" t="s">
        <v>56</v>
      </c>
      <c r="B65" s="47"/>
      <c r="C65" s="48"/>
      <c r="D65" s="48"/>
      <c r="E65" s="45" t="s">
        <v>551</v>
      </c>
      <c r="F65" s="48"/>
      <c r="G65" s="48"/>
      <c r="H65" s="48"/>
      <c r="I65" s="48"/>
      <c r="J65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5"/>
  <cols>
    <col min="1" max="1" width="8.726563" hidden="1"/>
    <col min="2" max="2" width="15.45313" customWidth="1"/>
    <col min="3" max="3" width="9.269531" customWidth="1"/>
    <col min="4" max="4" width="12.36328" customWidth="1"/>
    <col min="5" max="5" width="61.81641" customWidth="1"/>
    <col min="6" max="6" width="12.36328" customWidth="1"/>
    <col min="7" max="7" width="15.45313" customWidth="1"/>
    <col min="8" max="8" width="15.45313" customWidth="1"/>
    <col min="9" max="9" width="15.45313" customWidth="1"/>
    <col min="10" max="10" width="17.08984" bestFit="1" customWidth="1"/>
    <col min="15" max="15" width="8.726563" hidden="1"/>
    <col min="16" max="16" width="8.726563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21</v>
      </c>
      <c r="I3" s="23">
        <f>SUMIFS(I8:I70,A8:A70,"SD")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33</v>
      </c>
      <c r="C4" s="19" t="s">
        <v>21</v>
      </c>
      <c r="D4" s="20"/>
      <c r="E4" s="21" t="s">
        <v>22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34</v>
      </c>
      <c r="B5" s="25" t="s">
        <v>35</v>
      </c>
      <c r="C5" s="7" t="s">
        <v>36</v>
      </c>
      <c r="D5" s="7" t="s">
        <v>37</v>
      </c>
      <c r="E5" s="7" t="s">
        <v>38</v>
      </c>
      <c r="F5" s="7" t="s">
        <v>39</v>
      </c>
      <c r="G5" s="7" t="s">
        <v>40</v>
      </c>
      <c r="H5" s="7" t="s">
        <v>41</v>
      </c>
      <c r="I5" s="7"/>
      <c r="J5" s="26" t="s">
        <v>42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43</v>
      </c>
      <c r="I6" s="7" t="s">
        <v>44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45</v>
      </c>
      <c r="B8" s="30"/>
      <c r="C8" s="31" t="s">
        <v>46</v>
      </c>
      <c r="D8" s="32"/>
      <c r="E8" s="29" t="s">
        <v>47</v>
      </c>
      <c r="F8" s="32"/>
      <c r="G8" s="32"/>
      <c r="H8" s="32"/>
      <c r="I8" s="33">
        <f>SUMIFS(I9:I11,A9:A11,"P")</f>
        <v>0</v>
      </c>
      <c r="J8" s="34"/>
    </row>
    <row r="9">
      <c r="A9" s="35" t="s">
        <v>48</v>
      </c>
      <c r="B9" s="35">
        <v>1</v>
      </c>
      <c r="C9" s="36" t="s">
        <v>552</v>
      </c>
      <c r="D9" s="35" t="s">
        <v>50</v>
      </c>
      <c r="E9" s="37" t="s">
        <v>553</v>
      </c>
      <c r="F9" s="38" t="s">
        <v>109</v>
      </c>
      <c r="G9" s="39">
        <v>0.57599999999999996</v>
      </c>
      <c r="H9" s="40">
        <v>0</v>
      </c>
      <c r="I9" s="40">
        <f>ROUND(G9*H9,P4)</f>
        <v>0</v>
      </c>
      <c r="J9" s="38" t="s">
        <v>53</v>
      </c>
      <c r="O9" s="41">
        <f>I9*0.21</f>
        <v>0</v>
      </c>
      <c r="P9">
        <v>3</v>
      </c>
    </row>
    <row r="10">
      <c r="A10" s="35" t="s">
        <v>54</v>
      </c>
      <c r="B10" s="42"/>
      <c r="C10" s="43"/>
      <c r="D10" s="43"/>
      <c r="E10" s="37" t="s">
        <v>554</v>
      </c>
      <c r="F10" s="43"/>
      <c r="G10" s="43"/>
      <c r="H10" s="43"/>
      <c r="I10" s="43"/>
      <c r="J10" s="44"/>
    </row>
    <row r="11">
      <c r="A11" s="35" t="s">
        <v>56</v>
      </c>
      <c r="B11" s="42"/>
      <c r="C11" s="43"/>
      <c r="D11" s="43"/>
      <c r="E11" s="45" t="s">
        <v>555</v>
      </c>
      <c r="F11" s="43"/>
      <c r="G11" s="43"/>
      <c r="H11" s="43"/>
      <c r="I11" s="43"/>
      <c r="J11" s="44"/>
    </row>
    <row r="12">
      <c r="A12" s="29" t="s">
        <v>45</v>
      </c>
      <c r="B12" s="30"/>
      <c r="C12" s="31" t="s">
        <v>105</v>
      </c>
      <c r="D12" s="32"/>
      <c r="E12" s="29" t="s">
        <v>106</v>
      </c>
      <c r="F12" s="32"/>
      <c r="G12" s="32"/>
      <c r="H12" s="32"/>
      <c r="I12" s="33">
        <f>SUMIFS(I13:I21,A13:A21,"P")</f>
        <v>0</v>
      </c>
      <c r="J12" s="34"/>
    </row>
    <row r="13">
      <c r="A13" s="35" t="s">
        <v>48</v>
      </c>
      <c r="B13" s="35">
        <v>2</v>
      </c>
      <c r="C13" s="36" t="s">
        <v>556</v>
      </c>
      <c r="D13" s="35" t="s">
        <v>50</v>
      </c>
      <c r="E13" s="37" t="s">
        <v>557</v>
      </c>
      <c r="F13" s="38" t="s">
        <v>109</v>
      </c>
      <c r="G13" s="39">
        <v>0.80000000000000004</v>
      </c>
      <c r="H13" s="40">
        <v>0</v>
      </c>
      <c r="I13" s="40">
        <f>ROUND(G13*H13,P4)</f>
        <v>0</v>
      </c>
      <c r="J13" s="38" t="s">
        <v>53</v>
      </c>
      <c r="O13" s="41">
        <f>I13*0.21</f>
        <v>0</v>
      </c>
      <c r="P13">
        <v>3</v>
      </c>
    </row>
    <row r="14">
      <c r="A14" s="35" t="s">
        <v>54</v>
      </c>
      <c r="B14" s="42"/>
      <c r="C14" s="43"/>
      <c r="D14" s="43"/>
      <c r="E14" s="37" t="s">
        <v>558</v>
      </c>
      <c r="F14" s="43"/>
      <c r="G14" s="43"/>
      <c r="H14" s="43"/>
      <c r="I14" s="43"/>
      <c r="J14" s="44"/>
    </row>
    <row r="15">
      <c r="A15" s="35" t="s">
        <v>56</v>
      </c>
      <c r="B15" s="42"/>
      <c r="C15" s="43"/>
      <c r="D15" s="43"/>
      <c r="E15" s="45" t="s">
        <v>559</v>
      </c>
      <c r="F15" s="43"/>
      <c r="G15" s="43"/>
      <c r="H15" s="43"/>
      <c r="I15" s="43"/>
      <c r="J15" s="44"/>
    </row>
    <row r="16">
      <c r="A16" s="35" t="s">
        <v>48</v>
      </c>
      <c r="B16" s="35">
        <v>3</v>
      </c>
      <c r="C16" s="36" t="s">
        <v>560</v>
      </c>
      <c r="D16" s="35" t="s">
        <v>50</v>
      </c>
      <c r="E16" s="37" t="s">
        <v>561</v>
      </c>
      <c r="F16" s="38" t="s">
        <v>109</v>
      </c>
      <c r="G16" s="39">
        <v>1.75</v>
      </c>
      <c r="H16" s="40">
        <v>0</v>
      </c>
      <c r="I16" s="40">
        <f>ROUND(G16*H16,P4)</f>
        <v>0</v>
      </c>
      <c r="J16" s="38" t="s">
        <v>53</v>
      </c>
      <c r="O16" s="41">
        <f>I16*0.21</f>
        <v>0</v>
      </c>
      <c r="P16">
        <v>3</v>
      </c>
    </row>
    <row r="17">
      <c r="A17" s="35" t="s">
        <v>54</v>
      </c>
      <c r="B17" s="42"/>
      <c r="C17" s="43"/>
      <c r="D17" s="43"/>
      <c r="E17" s="46" t="s">
        <v>50</v>
      </c>
      <c r="F17" s="43"/>
      <c r="G17" s="43"/>
      <c r="H17" s="43"/>
      <c r="I17" s="43"/>
      <c r="J17" s="44"/>
    </row>
    <row r="18">
      <c r="A18" s="35" t="s">
        <v>56</v>
      </c>
      <c r="B18" s="42"/>
      <c r="C18" s="43"/>
      <c r="D18" s="43"/>
      <c r="E18" s="45" t="s">
        <v>562</v>
      </c>
      <c r="F18" s="43"/>
      <c r="G18" s="43"/>
      <c r="H18" s="43"/>
      <c r="I18" s="43"/>
      <c r="J18" s="44"/>
    </row>
    <row r="19">
      <c r="A19" s="35" t="s">
        <v>48</v>
      </c>
      <c r="B19" s="35">
        <v>4</v>
      </c>
      <c r="C19" s="36" t="s">
        <v>234</v>
      </c>
      <c r="D19" s="35" t="s">
        <v>50</v>
      </c>
      <c r="E19" s="37" t="s">
        <v>235</v>
      </c>
      <c r="F19" s="38" t="s">
        <v>109</v>
      </c>
      <c r="G19" s="39">
        <v>2.5499999999999998</v>
      </c>
      <c r="H19" s="40">
        <v>0</v>
      </c>
      <c r="I19" s="40">
        <f>ROUND(G19*H19,P4)</f>
        <v>0</v>
      </c>
      <c r="J19" s="38" t="s">
        <v>53</v>
      </c>
      <c r="O19" s="41">
        <f>I19*0.21</f>
        <v>0</v>
      </c>
      <c r="P19">
        <v>3</v>
      </c>
    </row>
    <row r="20">
      <c r="A20" s="35" t="s">
        <v>54</v>
      </c>
      <c r="B20" s="42"/>
      <c r="C20" s="43"/>
      <c r="D20" s="43"/>
      <c r="E20" s="46" t="s">
        <v>50</v>
      </c>
      <c r="F20" s="43"/>
      <c r="G20" s="43"/>
      <c r="H20" s="43"/>
      <c r="I20" s="43"/>
      <c r="J20" s="44"/>
    </row>
    <row r="21" ht="43.5">
      <c r="A21" s="35" t="s">
        <v>56</v>
      </c>
      <c r="B21" s="42"/>
      <c r="C21" s="43"/>
      <c r="D21" s="43"/>
      <c r="E21" s="45" t="s">
        <v>563</v>
      </c>
      <c r="F21" s="43"/>
      <c r="G21" s="43"/>
      <c r="H21" s="43"/>
      <c r="I21" s="43"/>
      <c r="J21" s="44"/>
    </row>
    <row r="22">
      <c r="A22" s="29" t="s">
        <v>45</v>
      </c>
      <c r="B22" s="30"/>
      <c r="C22" s="31" t="s">
        <v>411</v>
      </c>
      <c r="D22" s="32"/>
      <c r="E22" s="29" t="s">
        <v>412</v>
      </c>
      <c r="F22" s="32"/>
      <c r="G22" s="32"/>
      <c r="H22" s="32"/>
      <c r="I22" s="33">
        <f>SUMIFS(I23:I66,A23:A66,"P")</f>
        <v>0</v>
      </c>
      <c r="J22" s="34"/>
    </row>
    <row r="23" ht="29">
      <c r="A23" s="35" t="s">
        <v>48</v>
      </c>
      <c r="B23" s="35">
        <v>5</v>
      </c>
      <c r="C23" s="36" t="s">
        <v>564</v>
      </c>
      <c r="D23" s="35" t="s">
        <v>50</v>
      </c>
      <c r="E23" s="37" t="s">
        <v>565</v>
      </c>
      <c r="F23" s="38" t="s">
        <v>66</v>
      </c>
      <c r="G23" s="39">
        <v>2</v>
      </c>
      <c r="H23" s="40">
        <v>0</v>
      </c>
      <c r="I23" s="40">
        <f>ROUND(G23*H23,P4)</f>
        <v>0</v>
      </c>
      <c r="J23" s="38" t="s">
        <v>53</v>
      </c>
      <c r="O23" s="41">
        <f>I23*0.21</f>
        <v>0</v>
      </c>
      <c r="P23">
        <v>3</v>
      </c>
    </row>
    <row r="24">
      <c r="A24" s="35" t="s">
        <v>54</v>
      </c>
      <c r="B24" s="42"/>
      <c r="C24" s="43"/>
      <c r="D24" s="43"/>
      <c r="E24" s="46"/>
      <c r="F24" s="43"/>
      <c r="G24" s="43"/>
      <c r="H24" s="43"/>
      <c r="I24" s="43"/>
      <c r="J24" s="44"/>
    </row>
    <row r="25">
      <c r="A25" s="35" t="s">
        <v>56</v>
      </c>
      <c r="B25" s="42"/>
      <c r="C25" s="43"/>
      <c r="D25" s="43"/>
      <c r="E25" s="45" t="s">
        <v>84</v>
      </c>
      <c r="F25" s="43"/>
      <c r="G25" s="43"/>
      <c r="H25" s="43"/>
      <c r="I25" s="43"/>
      <c r="J25" s="44"/>
    </row>
    <row r="26">
      <c r="A26" s="35" t="s">
        <v>48</v>
      </c>
      <c r="B26" s="35">
        <v>6</v>
      </c>
      <c r="C26" s="36" t="s">
        <v>566</v>
      </c>
      <c r="D26" s="35" t="s">
        <v>50</v>
      </c>
      <c r="E26" s="37" t="s">
        <v>567</v>
      </c>
      <c r="F26" s="38" t="s">
        <v>117</v>
      </c>
      <c r="G26" s="39">
        <v>46</v>
      </c>
      <c r="H26" s="40">
        <v>0</v>
      </c>
      <c r="I26" s="40">
        <f>ROUND(G26*H26,P4)</f>
        <v>0</v>
      </c>
      <c r="J26" s="38" t="s">
        <v>53</v>
      </c>
      <c r="O26" s="41">
        <f>I26*0.21</f>
        <v>0</v>
      </c>
      <c r="P26">
        <v>3</v>
      </c>
    </row>
    <row r="27">
      <c r="A27" s="35" t="s">
        <v>54</v>
      </c>
      <c r="B27" s="42"/>
      <c r="C27" s="43"/>
      <c r="D27" s="43"/>
      <c r="E27" s="37" t="s">
        <v>568</v>
      </c>
      <c r="F27" s="43"/>
      <c r="G27" s="43"/>
      <c r="H27" s="43"/>
      <c r="I27" s="43"/>
      <c r="J27" s="44"/>
    </row>
    <row r="28">
      <c r="A28" s="35" t="s">
        <v>56</v>
      </c>
      <c r="B28" s="42"/>
      <c r="C28" s="43"/>
      <c r="D28" s="43"/>
      <c r="E28" s="45" t="s">
        <v>569</v>
      </c>
      <c r="F28" s="43"/>
      <c r="G28" s="43"/>
      <c r="H28" s="43"/>
      <c r="I28" s="43"/>
      <c r="J28" s="44"/>
    </row>
    <row r="29">
      <c r="A29" s="35" t="s">
        <v>48</v>
      </c>
      <c r="B29" s="35">
        <v>7</v>
      </c>
      <c r="C29" s="36" t="s">
        <v>570</v>
      </c>
      <c r="D29" s="35" t="s">
        <v>50</v>
      </c>
      <c r="E29" s="37" t="s">
        <v>571</v>
      </c>
      <c r="F29" s="38" t="s">
        <v>66</v>
      </c>
      <c r="G29" s="39">
        <v>2</v>
      </c>
      <c r="H29" s="40">
        <v>0</v>
      </c>
      <c r="I29" s="40">
        <f>ROUND(G29*H29,P4)</f>
        <v>0</v>
      </c>
      <c r="J29" s="38" t="s">
        <v>53</v>
      </c>
      <c r="O29" s="41">
        <f>I29*0.21</f>
        <v>0</v>
      </c>
      <c r="P29">
        <v>3</v>
      </c>
    </row>
    <row r="30">
      <c r="A30" s="35" t="s">
        <v>54</v>
      </c>
      <c r="B30" s="42"/>
      <c r="C30" s="43"/>
      <c r="D30" s="43"/>
      <c r="E30" s="46" t="s">
        <v>50</v>
      </c>
      <c r="F30" s="43"/>
      <c r="G30" s="43"/>
      <c r="H30" s="43"/>
      <c r="I30" s="43"/>
      <c r="J30" s="44"/>
    </row>
    <row r="31">
      <c r="A31" s="35" t="s">
        <v>56</v>
      </c>
      <c r="B31" s="42"/>
      <c r="C31" s="43"/>
      <c r="D31" s="43"/>
      <c r="E31" s="45" t="s">
        <v>84</v>
      </c>
      <c r="F31" s="43"/>
      <c r="G31" s="43"/>
      <c r="H31" s="43"/>
      <c r="I31" s="43"/>
      <c r="J31" s="44"/>
    </row>
    <row r="32">
      <c r="A32" s="35" t="s">
        <v>48</v>
      </c>
      <c r="B32" s="35">
        <v>8</v>
      </c>
      <c r="C32" s="36" t="s">
        <v>572</v>
      </c>
      <c r="D32" s="35" t="s">
        <v>50</v>
      </c>
      <c r="E32" s="37" t="s">
        <v>573</v>
      </c>
      <c r="F32" s="38" t="s">
        <v>66</v>
      </c>
      <c r="G32" s="39">
        <v>2</v>
      </c>
      <c r="H32" s="40">
        <v>0</v>
      </c>
      <c r="I32" s="40">
        <f>ROUND(G32*H32,P4)</f>
        <v>0</v>
      </c>
      <c r="J32" s="38" t="s">
        <v>53</v>
      </c>
      <c r="O32" s="41">
        <f>I32*0.21</f>
        <v>0</v>
      </c>
      <c r="P32">
        <v>3</v>
      </c>
    </row>
    <row r="33">
      <c r="A33" s="35" t="s">
        <v>54</v>
      </c>
      <c r="B33" s="42"/>
      <c r="C33" s="43"/>
      <c r="D33" s="43"/>
      <c r="E33" s="46" t="s">
        <v>50</v>
      </c>
      <c r="F33" s="43"/>
      <c r="G33" s="43"/>
      <c r="H33" s="43"/>
      <c r="I33" s="43"/>
      <c r="J33" s="44"/>
    </row>
    <row r="34">
      <c r="A34" s="35" t="s">
        <v>56</v>
      </c>
      <c r="B34" s="42"/>
      <c r="C34" s="43"/>
      <c r="D34" s="43"/>
      <c r="E34" s="45" t="s">
        <v>84</v>
      </c>
      <c r="F34" s="43"/>
      <c r="G34" s="43"/>
      <c r="H34" s="43"/>
      <c r="I34" s="43"/>
      <c r="J34" s="44"/>
    </row>
    <row r="35">
      <c r="A35" s="35" t="s">
        <v>48</v>
      </c>
      <c r="B35" s="35">
        <v>9</v>
      </c>
      <c r="C35" s="36" t="s">
        <v>574</v>
      </c>
      <c r="D35" s="35" t="s">
        <v>50</v>
      </c>
      <c r="E35" s="37" t="s">
        <v>575</v>
      </c>
      <c r="F35" s="38" t="s">
        <v>66</v>
      </c>
      <c r="G35" s="39">
        <v>2</v>
      </c>
      <c r="H35" s="40">
        <v>0</v>
      </c>
      <c r="I35" s="40">
        <f>ROUND(G35*H35,P4)</f>
        <v>0</v>
      </c>
      <c r="J35" s="38" t="s">
        <v>53</v>
      </c>
      <c r="O35" s="41">
        <f>I35*0.21</f>
        <v>0</v>
      </c>
      <c r="P35">
        <v>3</v>
      </c>
    </row>
    <row r="36">
      <c r="A36" s="35" t="s">
        <v>54</v>
      </c>
      <c r="B36" s="42"/>
      <c r="C36" s="43"/>
      <c r="D36" s="43"/>
      <c r="E36" s="46" t="s">
        <v>50</v>
      </c>
      <c r="F36" s="43"/>
      <c r="G36" s="43"/>
      <c r="H36" s="43"/>
      <c r="I36" s="43"/>
      <c r="J36" s="44"/>
    </row>
    <row r="37">
      <c r="A37" s="35" t="s">
        <v>56</v>
      </c>
      <c r="B37" s="42"/>
      <c r="C37" s="43"/>
      <c r="D37" s="43"/>
      <c r="E37" s="45" t="s">
        <v>84</v>
      </c>
      <c r="F37" s="43"/>
      <c r="G37" s="43"/>
      <c r="H37" s="43"/>
      <c r="I37" s="43"/>
      <c r="J37" s="44"/>
    </row>
    <row r="38">
      <c r="A38" s="35" t="s">
        <v>48</v>
      </c>
      <c r="B38" s="35">
        <v>10</v>
      </c>
      <c r="C38" s="36" t="s">
        <v>576</v>
      </c>
      <c r="D38" s="35" t="s">
        <v>50</v>
      </c>
      <c r="E38" s="37" t="s">
        <v>577</v>
      </c>
      <c r="F38" s="38" t="s">
        <v>117</v>
      </c>
      <c r="G38" s="39">
        <v>2</v>
      </c>
      <c r="H38" s="40">
        <v>0</v>
      </c>
      <c r="I38" s="40">
        <f>ROUND(G38*H38,P4)</f>
        <v>0</v>
      </c>
      <c r="J38" s="38" t="s">
        <v>53</v>
      </c>
      <c r="O38" s="41">
        <f>I38*0.21</f>
        <v>0</v>
      </c>
      <c r="P38">
        <v>3</v>
      </c>
    </row>
    <row r="39">
      <c r="A39" s="35" t="s">
        <v>54</v>
      </c>
      <c r="B39" s="42"/>
      <c r="C39" s="43"/>
      <c r="D39" s="43"/>
      <c r="E39" s="37" t="s">
        <v>578</v>
      </c>
      <c r="F39" s="43"/>
      <c r="G39" s="43"/>
      <c r="H39" s="43"/>
      <c r="I39" s="43"/>
      <c r="J39" s="44"/>
    </row>
    <row r="40">
      <c r="A40" s="35" t="s">
        <v>56</v>
      </c>
      <c r="B40" s="42"/>
      <c r="C40" s="43"/>
      <c r="D40" s="43"/>
      <c r="E40" s="45" t="s">
        <v>579</v>
      </c>
      <c r="F40" s="43"/>
      <c r="G40" s="43"/>
      <c r="H40" s="43"/>
      <c r="I40" s="43"/>
      <c r="J40" s="44"/>
    </row>
    <row r="41" ht="29">
      <c r="A41" s="35" t="s">
        <v>48</v>
      </c>
      <c r="B41" s="35">
        <v>11</v>
      </c>
      <c r="C41" s="36" t="s">
        <v>580</v>
      </c>
      <c r="D41" s="35" t="s">
        <v>50</v>
      </c>
      <c r="E41" s="37" t="s">
        <v>581</v>
      </c>
      <c r="F41" s="38" t="s">
        <v>66</v>
      </c>
      <c r="G41" s="39">
        <v>2</v>
      </c>
      <c r="H41" s="40">
        <v>0</v>
      </c>
      <c r="I41" s="40">
        <f>ROUND(G41*H41,P4)</f>
        <v>0</v>
      </c>
      <c r="J41" s="38" t="s">
        <v>53</v>
      </c>
      <c r="O41" s="41">
        <f>I41*0.21</f>
        <v>0</v>
      </c>
      <c r="P41">
        <v>3</v>
      </c>
    </row>
    <row r="42">
      <c r="A42" s="35" t="s">
        <v>54</v>
      </c>
      <c r="B42" s="42"/>
      <c r="C42" s="43"/>
      <c r="D42" s="43"/>
      <c r="E42" s="37" t="s">
        <v>582</v>
      </c>
      <c r="F42" s="43"/>
      <c r="G42" s="43"/>
      <c r="H42" s="43"/>
      <c r="I42" s="43"/>
      <c r="J42" s="44"/>
    </row>
    <row r="43">
      <c r="A43" s="35" t="s">
        <v>56</v>
      </c>
      <c r="B43" s="42"/>
      <c r="C43" s="43"/>
      <c r="D43" s="43"/>
      <c r="E43" s="45" t="s">
        <v>84</v>
      </c>
      <c r="F43" s="43"/>
      <c r="G43" s="43"/>
      <c r="H43" s="43"/>
      <c r="I43" s="43"/>
      <c r="J43" s="44"/>
    </row>
    <row r="44">
      <c r="A44" s="35" t="s">
        <v>48</v>
      </c>
      <c r="B44" s="35">
        <v>12</v>
      </c>
      <c r="C44" s="36" t="s">
        <v>583</v>
      </c>
      <c r="D44" s="35" t="s">
        <v>50</v>
      </c>
      <c r="E44" s="37" t="s">
        <v>584</v>
      </c>
      <c r="F44" s="38" t="s">
        <v>117</v>
      </c>
      <c r="G44" s="39">
        <v>24</v>
      </c>
      <c r="H44" s="40">
        <v>0</v>
      </c>
      <c r="I44" s="40">
        <f>ROUND(G44*H44,P4)</f>
        <v>0</v>
      </c>
      <c r="J44" s="38" t="s">
        <v>53</v>
      </c>
      <c r="O44" s="41">
        <f>I44*0.21</f>
        <v>0</v>
      </c>
      <c r="P44">
        <v>3</v>
      </c>
    </row>
    <row r="45" ht="29">
      <c r="A45" s="35" t="s">
        <v>54</v>
      </c>
      <c r="B45" s="42"/>
      <c r="C45" s="43"/>
      <c r="D45" s="43"/>
      <c r="E45" s="37" t="s">
        <v>585</v>
      </c>
      <c r="F45" s="43"/>
      <c r="G45" s="43"/>
      <c r="H45" s="43"/>
      <c r="I45" s="43"/>
      <c r="J45" s="44"/>
    </row>
    <row r="46">
      <c r="A46" s="35" t="s">
        <v>56</v>
      </c>
      <c r="B46" s="42"/>
      <c r="C46" s="43"/>
      <c r="D46" s="43"/>
      <c r="E46" s="45" t="s">
        <v>586</v>
      </c>
      <c r="F46" s="43"/>
      <c r="G46" s="43"/>
      <c r="H46" s="43"/>
      <c r="I46" s="43"/>
      <c r="J46" s="44"/>
    </row>
    <row r="47" ht="29">
      <c r="A47" s="35" t="s">
        <v>48</v>
      </c>
      <c r="B47" s="35">
        <v>13</v>
      </c>
      <c r="C47" s="36" t="s">
        <v>587</v>
      </c>
      <c r="D47" s="35" t="s">
        <v>50</v>
      </c>
      <c r="E47" s="37" t="s">
        <v>588</v>
      </c>
      <c r="F47" s="38" t="s">
        <v>66</v>
      </c>
      <c r="G47" s="39">
        <v>2</v>
      </c>
      <c r="H47" s="40">
        <v>0</v>
      </c>
      <c r="I47" s="40">
        <f>ROUND(G47*H47,P4)</f>
        <v>0</v>
      </c>
      <c r="J47" s="38" t="s">
        <v>53</v>
      </c>
      <c r="O47" s="41">
        <f>I47*0.21</f>
        <v>0</v>
      </c>
      <c r="P47">
        <v>3</v>
      </c>
    </row>
    <row r="48" ht="29">
      <c r="A48" s="35" t="s">
        <v>54</v>
      </c>
      <c r="B48" s="42"/>
      <c r="C48" s="43"/>
      <c r="D48" s="43"/>
      <c r="E48" s="37" t="s">
        <v>589</v>
      </c>
      <c r="F48" s="43"/>
      <c r="G48" s="43"/>
      <c r="H48" s="43"/>
      <c r="I48" s="43"/>
      <c r="J48" s="44"/>
    </row>
    <row r="49">
      <c r="A49" s="35" t="s">
        <v>56</v>
      </c>
      <c r="B49" s="42"/>
      <c r="C49" s="43"/>
      <c r="D49" s="43"/>
      <c r="E49" s="45" t="s">
        <v>84</v>
      </c>
      <c r="F49" s="43"/>
      <c r="G49" s="43"/>
      <c r="H49" s="43"/>
      <c r="I49" s="43"/>
      <c r="J49" s="44"/>
    </row>
    <row r="50">
      <c r="A50" s="35" t="s">
        <v>48</v>
      </c>
      <c r="B50" s="35">
        <v>14</v>
      </c>
      <c r="C50" s="36" t="s">
        <v>590</v>
      </c>
      <c r="D50" s="35" t="s">
        <v>50</v>
      </c>
      <c r="E50" s="37" t="s">
        <v>591</v>
      </c>
      <c r="F50" s="38" t="s">
        <v>66</v>
      </c>
      <c r="G50" s="39">
        <v>2</v>
      </c>
      <c r="H50" s="40">
        <v>0</v>
      </c>
      <c r="I50" s="40">
        <f>ROUND(G50*H50,P4)</f>
        <v>0</v>
      </c>
      <c r="J50" s="38" t="s">
        <v>53</v>
      </c>
      <c r="O50" s="41">
        <f>I50*0.21</f>
        <v>0</v>
      </c>
      <c r="P50">
        <v>3</v>
      </c>
    </row>
    <row r="51">
      <c r="A51" s="35" t="s">
        <v>54</v>
      </c>
      <c r="B51" s="42"/>
      <c r="C51" s="43"/>
      <c r="D51" s="43"/>
      <c r="E51" s="46"/>
      <c r="F51" s="43"/>
      <c r="G51" s="43"/>
      <c r="H51" s="43"/>
      <c r="I51" s="43"/>
      <c r="J51" s="44"/>
    </row>
    <row r="52">
      <c r="A52" s="35" t="s">
        <v>56</v>
      </c>
      <c r="B52" s="42"/>
      <c r="C52" s="43"/>
      <c r="D52" s="43"/>
      <c r="E52" s="45" t="s">
        <v>84</v>
      </c>
      <c r="F52" s="43"/>
      <c r="G52" s="43"/>
      <c r="H52" s="43"/>
      <c r="I52" s="43"/>
      <c r="J52" s="44"/>
    </row>
    <row r="53" ht="29">
      <c r="A53" s="35" t="s">
        <v>48</v>
      </c>
      <c r="B53" s="35">
        <v>15</v>
      </c>
      <c r="C53" s="36" t="s">
        <v>592</v>
      </c>
      <c r="D53" s="35" t="s">
        <v>50</v>
      </c>
      <c r="E53" s="37" t="s">
        <v>593</v>
      </c>
      <c r="F53" s="38" t="s">
        <v>66</v>
      </c>
      <c r="G53" s="39">
        <v>2</v>
      </c>
      <c r="H53" s="40">
        <v>0</v>
      </c>
      <c r="I53" s="40">
        <f>ROUND(G53*H53,P4)</f>
        <v>0</v>
      </c>
      <c r="J53" s="38" t="s">
        <v>53</v>
      </c>
      <c r="O53" s="41">
        <f>I53*0.21</f>
        <v>0</v>
      </c>
      <c r="P53">
        <v>3</v>
      </c>
    </row>
    <row r="54">
      <c r="A54" s="35" t="s">
        <v>54</v>
      </c>
      <c r="B54" s="42"/>
      <c r="C54" s="43"/>
      <c r="D54" s="43"/>
      <c r="E54" s="46" t="s">
        <v>50</v>
      </c>
      <c r="F54" s="43"/>
      <c r="G54" s="43"/>
      <c r="H54" s="43"/>
      <c r="I54" s="43"/>
      <c r="J54" s="44"/>
    </row>
    <row r="55">
      <c r="A55" s="35" t="s">
        <v>56</v>
      </c>
      <c r="B55" s="42"/>
      <c r="C55" s="43"/>
      <c r="D55" s="43"/>
      <c r="E55" s="45" t="s">
        <v>84</v>
      </c>
      <c r="F55" s="43"/>
      <c r="G55" s="43"/>
      <c r="H55" s="43"/>
      <c r="I55" s="43"/>
      <c r="J55" s="44"/>
    </row>
    <row r="56">
      <c r="A56" s="35" t="s">
        <v>48</v>
      </c>
      <c r="B56" s="35">
        <v>16</v>
      </c>
      <c r="C56" s="36" t="s">
        <v>594</v>
      </c>
      <c r="D56" s="35" t="s">
        <v>50</v>
      </c>
      <c r="E56" s="37" t="s">
        <v>595</v>
      </c>
      <c r="F56" s="38" t="s">
        <v>66</v>
      </c>
      <c r="G56" s="39">
        <v>2</v>
      </c>
      <c r="H56" s="40">
        <v>0</v>
      </c>
      <c r="I56" s="40">
        <f>ROUND(G56*H56,P4)</f>
        <v>0</v>
      </c>
      <c r="J56" s="38" t="s">
        <v>53</v>
      </c>
      <c r="O56" s="41">
        <f>I56*0.21</f>
        <v>0</v>
      </c>
      <c r="P56">
        <v>3</v>
      </c>
    </row>
    <row r="57">
      <c r="A57" s="35" t="s">
        <v>54</v>
      </c>
      <c r="B57" s="42"/>
      <c r="C57" s="43"/>
      <c r="D57" s="43"/>
      <c r="E57" s="37" t="s">
        <v>596</v>
      </c>
      <c r="F57" s="43"/>
      <c r="G57" s="43"/>
      <c r="H57" s="43"/>
      <c r="I57" s="43"/>
      <c r="J57" s="44"/>
    </row>
    <row r="58">
      <c r="A58" s="35" t="s">
        <v>56</v>
      </c>
      <c r="B58" s="42"/>
      <c r="C58" s="43"/>
      <c r="D58" s="43"/>
      <c r="E58" s="45" t="s">
        <v>84</v>
      </c>
      <c r="F58" s="43"/>
      <c r="G58" s="43"/>
      <c r="H58" s="43"/>
      <c r="I58" s="43"/>
      <c r="J58" s="44"/>
    </row>
    <row r="59" ht="29">
      <c r="A59" s="35" t="s">
        <v>48</v>
      </c>
      <c r="B59" s="35">
        <v>17</v>
      </c>
      <c r="C59" s="36" t="s">
        <v>597</v>
      </c>
      <c r="D59" s="35" t="s">
        <v>50</v>
      </c>
      <c r="E59" s="37" t="s">
        <v>598</v>
      </c>
      <c r="F59" s="38" t="s">
        <v>66</v>
      </c>
      <c r="G59" s="39">
        <v>1</v>
      </c>
      <c r="H59" s="40">
        <v>0</v>
      </c>
      <c r="I59" s="40">
        <f>ROUND(G59*H59,P4)</f>
        <v>0</v>
      </c>
      <c r="J59" s="38" t="s">
        <v>53</v>
      </c>
      <c r="O59" s="41">
        <f>I59*0.21</f>
        <v>0</v>
      </c>
      <c r="P59">
        <v>3</v>
      </c>
    </row>
    <row r="60">
      <c r="A60" s="35" t="s">
        <v>54</v>
      </c>
      <c r="B60" s="42"/>
      <c r="C60" s="43"/>
      <c r="D60" s="43"/>
      <c r="E60" s="46" t="s">
        <v>50</v>
      </c>
      <c r="F60" s="43"/>
      <c r="G60" s="43"/>
      <c r="H60" s="43"/>
      <c r="I60" s="43"/>
      <c r="J60" s="44"/>
    </row>
    <row r="61">
      <c r="A61" s="35" t="s">
        <v>48</v>
      </c>
      <c r="B61" s="35">
        <v>18</v>
      </c>
      <c r="C61" s="36" t="s">
        <v>599</v>
      </c>
      <c r="D61" s="35" t="s">
        <v>50</v>
      </c>
      <c r="E61" s="37" t="s">
        <v>600</v>
      </c>
      <c r="F61" s="38" t="s">
        <v>66</v>
      </c>
      <c r="G61" s="39">
        <v>4</v>
      </c>
      <c r="H61" s="40">
        <v>0</v>
      </c>
      <c r="I61" s="40">
        <f>ROUND(G61*H61,P4)</f>
        <v>0</v>
      </c>
      <c r="J61" s="38" t="s">
        <v>53</v>
      </c>
      <c r="O61" s="41">
        <f>I61*0.21</f>
        <v>0</v>
      </c>
      <c r="P61">
        <v>3</v>
      </c>
    </row>
    <row r="62">
      <c r="A62" s="35" t="s">
        <v>54</v>
      </c>
      <c r="B62" s="42"/>
      <c r="C62" s="43"/>
      <c r="D62" s="43"/>
      <c r="E62" s="37" t="s">
        <v>601</v>
      </c>
      <c r="F62" s="43"/>
      <c r="G62" s="43"/>
      <c r="H62" s="43"/>
      <c r="I62" s="43"/>
      <c r="J62" s="44"/>
    </row>
    <row r="63">
      <c r="A63" s="35" t="s">
        <v>56</v>
      </c>
      <c r="B63" s="42"/>
      <c r="C63" s="43"/>
      <c r="D63" s="43"/>
      <c r="E63" s="45" t="s">
        <v>602</v>
      </c>
      <c r="F63" s="43"/>
      <c r="G63" s="43"/>
      <c r="H63" s="43"/>
      <c r="I63" s="43"/>
      <c r="J63" s="44"/>
    </row>
    <row r="64">
      <c r="A64" s="35" t="s">
        <v>48</v>
      </c>
      <c r="B64" s="35">
        <v>19</v>
      </c>
      <c r="C64" s="36" t="s">
        <v>603</v>
      </c>
      <c r="D64" s="35" t="s">
        <v>50</v>
      </c>
      <c r="E64" s="37" t="s">
        <v>604</v>
      </c>
      <c r="F64" s="38" t="s">
        <v>66</v>
      </c>
      <c r="G64" s="39">
        <v>4</v>
      </c>
      <c r="H64" s="40">
        <v>0</v>
      </c>
      <c r="I64" s="40">
        <f>ROUND(G64*H64,P4)</f>
        <v>0</v>
      </c>
      <c r="J64" s="38" t="s">
        <v>53</v>
      </c>
      <c r="O64" s="41">
        <f>I64*0.21</f>
        <v>0</v>
      </c>
      <c r="P64">
        <v>3</v>
      </c>
    </row>
    <row r="65">
      <c r="A65" s="35" t="s">
        <v>54</v>
      </c>
      <c r="B65" s="42"/>
      <c r="C65" s="43"/>
      <c r="D65" s="43"/>
      <c r="E65" s="37" t="s">
        <v>605</v>
      </c>
      <c r="F65" s="43"/>
      <c r="G65" s="43"/>
      <c r="H65" s="43"/>
      <c r="I65" s="43"/>
      <c r="J65" s="44"/>
    </row>
    <row r="66">
      <c r="A66" s="35" t="s">
        <v>56</v>
      </c>
      <c r="B66" s="42"/>
      <c r="C66" s="43"/>
      <c r="D66" s="43"/>
      <c r="E66" s="45" t="s">
        <v>602</v>
      </c>
      <c r="F66" s="43"/>
      <c r="G66" s="43"/>
      <c r="H66" s="43"/>
      <c r="I66" s="43"/>
      <c r="J66" s="44"/>
    </row>
    <row r="67">
      <c r="A67" s="29" t="s">
        <v>45</v>
      </c>
      <c r="B67" s="30"/>
      <c r="C67" s="31" t="s">
        <v>127</v>
      </c>
      <c r="D67" s="32"/>
      <c r="E67" s="29" t="s">
        <v>128</v>
      </c>
      <c r="F67" s="32"/>
      <c r="G67" s="32"/>
      <c r="H67" s="32"/>
      <c r="I67" s="33">
        <f>SUMIFS(I68:I70,A68:A70,"P")</f>
        <v>0</v>
      </c>
      <c r="J67" s="34"/>
    </row>
    <row r="68">
      <c r="A68" s="35" t="s">
        <v>48</v>
      </c>
      <c r="B68" s="35">
        <v>20</v>
      </c>
      <c r="C68" s="36" t="s">
        <v>606</v>
      </c>
      <c r="D68" s="35" t="s">
        <v>50</v>
      </c>
      <c r="E68" s="37" t="s">
        <v>607</v>
      </c>
      <c r="F68" s="38" t="s">
        <v>109</v>
      </c>
      <c r="G68" s="39">
        <v>0.57599999999999996</v>
      </c>
      <c r="H68" s="40">
        <v>0</v>
      </c>
      <c r="I68" s="40">
        <f>ROUND(G68*H68,P4)</f>
        <v>0</v>
      </c>
      <c r="J68" s="38" t="s">
        <v>53</v>
      </c>
      <c r="O68" s="41">
        <f>I68*0.21</f>
        <v>0</v>
      </c>
      <c r="P68">
        <v>3</v>
      </c>
    </row>
    <row r="69">
      <c r="A69" s="35" t="s">
        <v>54</v>
      </c>
      <c r="B69" s="42"/>
      <c r="C69" s="43"/>
      <c r="D69" s="43"/>
      <c r="E69" s="37" t="s">
        <v>608</v>
      </c>
      <c r="F69" s="43"/>
      <c r="G69" s="43"/>
      <c r="H69" s="43"/>
      <c r="I69" s="43"/>
      <c r="J69" s="44"/>
    </row>
    <row r="70">
      <c r="A70" s="35" t="s">
        <v>56</v>
      </c>
      <c r="B70" s="47"/>
      <c r="C70" s="48"/>
      <c r="D70" s="48"/>
      <c r="E70" s="45" t="s">
        <v>609</v>
      </c>
      <c r="F70" s="48"/>
      <c r="G70" s="48"/>
      <c r="H70" s="48"/>
      <c r="I70" s="48"/>
      <c r="J70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5"/>
  <cols>
    <col min="1" max="1" width="8.726563" hidden="1"/>
    <col min="2" max="2" width="15.45313" customWidth="1"/>
    <col min="3" max="3" width="9.269531" customWidth="1"/>
    <col min="4" max="4" width="12.36328" customWidth="1"/>
    <col min="5" max="5" width="61.81641" customWidth="1"/>
    <col min="6" max="6" width="12.36328" customWidth="1"/>
    <col min="7" max="7" width="15.45313" customWidth="1"/>
    <col min="8" max="8" width="15.45313" customWidth="1"/>
    <col min="9" max="9" width="15.45313" customWidth="1"/>
    <col min="10" max="10" width="17.08984" bestFit="1" customWidth="1"/>
    <col min="15" max="15" width="8.726563" hidden="1"/>
    <col min="16" max="16" width="8.726563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23</v>
      </c>
      <c r="I3" s="23">
        <f>SUMIFS(I8:I86,A8:A86,"SD")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33</v>
      </c>
      <c r="C4" s="19" t="s">
        <v>23</v>
      </c>
      <c r="D4" s="20"/>
      <c r="E4" s="21" t="s">
        <v>24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34</v>
      </c>
      <c r="B5" s="25" t="s">
        <v>35</v>
      </c>
      <c r="C5" s="7" t="s">
        <v>36</v>
      </c>
      <c r="D5" s="7" t="s">
        <v>37</v>
      </c>
      <c r="E5" s="7" t="s">
        <v>38</v>
      </c>
      <c r="F5" s="7" t="s">
        <v>39</v>
      </c>
      <c r="G5" s="7" t="s">
        <v>40</v>
      </c>
      <c r="H5" s="7" t="s">
        <v>41</v>
      </c>
      <c r="I5" s="7"/>
      <c r="J5" s="26" t="s">
        <v>42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43</v>
      </c>
      <c r="I6" s="7" t="s">
        <v>44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45</v>
      </c>
      <c r="B8" s="30"/>
      <c r="C8" s="31" t="s">
        <v>46</v>
      </c>
      <c r="D8" s="32"/>
      <c r="E8" s="29" t="s">
        <v>47</v>
      </c>
      <c r="F8" s="32"/>
      <c r="G8" s="32"/>
      <c r="H8" s="32"/>
      <c r="I8" s="33">
        <f>SUMIFS(I9:I11,A9:A11,"P")</f>
        <v>0</v>
      </c>
      <c r="J8" s="34"/>
    </row>
    <row r="9">
      <c r="A9" s="35" t="s">
        <v>48</v>
      </c>
      <c r="B9" s="35">
        <v>1</v>
      </c>
      <c r="C9" s="36" t="s">
        <v>610</v>
      </c>
      <c r="D9" s="35" t="s">
        <v>50</v>
      </c>
      <c r="E9" s="37" t="s">
        <v>611</v>
      </c>
      <c r="F9" s="38" t="s">
        <v>109</v>
      </c>
      <c r="G9" s="39">
        <v>1.6359999999999999</v>
      </c>
      <c r="H9" s="40">
        <v>0</v>
      </c>
      <c r="I9" s="40">
        <f>ROUND(G9*H9,P4)</f>
        <v>0</v>
      </c>
      <c r="J9" s="38" t="s">
        <v>53</v>
      </c>
      <c r="O9" s="41">
        <f>I9*0.21</f>
        <v>0</v>
      </c>
      <c r="P9">
        <v>3</v>
      </c>
    </row>
    <row r="10">
      <c r="A10" s="35" t="s">
        <v>54</v>
      </c>
      <c r="B10" s="42"/>
      <c r="C10" s="43"/>
      <c r="D10" s="43"/>
      <c r="E10" s="37" t="s">
        <v>612</v>
      </c>
      <c r="F10" s="43"/>
      <c r="G10" s="43"/>
      <c r="H10" s="43"/>
      <c r="I10" s="43"/>
      <c r="J10" s="44"/>
    </row>
    <row r="11">
      <c r="A11" s="35" t="s">
        <v>56</v>
      </c>
      <c r="B11" s="42"/>
      <c r="C11" s="43"/>
      <c r="D11" s="43"/>
      <c r="E11" s="45" t="s">
        <v>613</v>
      </c>
      <c r="F11" s="43"/>
      <c r="G11" s="43"/>
      <c r="H11" s="43"/>
      <c r="I11" s="43"/>
      <c r="J11" s="44"/>
    </row>
    <row r="12">
      <c r="A12" s="29" t="s">
        <v>45</v>
      </c>
      <c r="B12" s="30"/>
      <c r="C12" s="31" t="s">
        <v>105</v>
      </c>
      <c r="D12" s="32"/>
      <c r="E12" s="29" t="s">
        <v>106</v>
      </c>
      <c r="F12" s="32"/>
      <c r="G12" s="32"/>
      <c r="H12" s="32"/>
      <c r="I12" s="33">
        <f>SUMIFS(I13:I30,A13:A30,"P")</f>
        <v>0</v>
      </c>
      <c r="J12" s="34"/>
    </row>
    <row r="13">
      <c r="A13" s="35" t="s">
        <v>48</v>
      </c>
      <c r="B13" s="35">
        <v>2</v>
      </c>
      <c r="C13" s="36" t="s">
        <v>556</v>
      </c>
      <c r="D13" s="35" t="s">
        <v>50</v>
      </c>
      <c r="E13" s="37" t="s">
        <v>557</v>
      </c>
      <c r="F13" s="38" t="s">
        <v>109</v>
      </c>
      <c r="G13" s="39">
        <v>0.93600000000000005</v>
      </c>
      <c r="H13" s="40">
        <v>0</v>
      </c>
      <c r="I13" s="40">
        <f>ROUND(G13*H13,P4)</f>
        <v>0</v>
      </c>
      <c r="J13" s="38" t="s">
        <v>53</v>
      </c>
      <c r="O13" s="41">
        <f>I13*0.21</f>
        <v>0</v>
      </c>
      <c r="P13">
        <v>3</v>
      </c>
    </row>
    <row r="14">
      <c r="A14" s="35" t="s">
        <v>54</v>
      </c>
      <c r="B14" s="42"/>
      <c r="C14" s="43"/>
      <c r="D14" s="43"/>
      <c r="E14" s="37" t="s">
        <v>614</v>
      </c>
      <c r="F14" s="43"/>
      <c r="G14" s="43"/>
      <c r="H14" s="43"/>
      <c r="I14" s="43"/>
      <c r="J14" s="44"/>
    </row>
    <row r="15">
      <c r="A15" s="35" t="s">
        <v>56</v>
      </c>
      <c r="B15" s="42"/>
      <c r="C15" s="43"/>
      <c r="D15" s="43"/>
      <c r="E15" s="45" t="s">
        <v>615</v>
      </c>
      <c r="F15" s="43"/>
      <c r="G15" s="43"/>
      <c r="H15" s="43"/>
      <c r="I15" s="43"/>
      <c r="J15" s="44"/>
    </row>
    <row r="16">
      <c r="A16" s="35" t="s">
        <v>48</v>
      </c>
      <c r="B16" s="35">
        <v>3</v>
      </c>
      <c r="C16" s="36" t="s">
        <v>616</v>
      </c>
      <c r="D16" s="35" t="s">
        <v>50</v>
      </c>
      <c r="E16" s="37" t="s">
        <v>617</v>
      </c>
      <c r="F16" s="38" t="s">
        <v>109</v>
      </c>
      <c r="G16" s="39">
        <v>0.69999999999999996</v>
      </c>
      <c r="H16" s="40">
        <v>0</v>
      </c>
      <c r="I16" s="40">
        <f>ROUND(G16*H16,P4)</f>
        <v>0</v>
      </c>
      <c r="J16" s="38" t="s">
        <v>53</v>
      </c>
      <c r="O16" s="41">
        <f>I16*0.21</f>
        <v>0</v>
      </c>
      <c r="P16">
        <v>3</v>
      </c>
    </row>
    <row r="17">
      <c r="A17" s="35" t="s">
        <v>54</v>
      </c>
      <c r="B17" s="42"/>
      <c r="C17" s="43"/>
      <c r="D17" s="43"/>
      <c r="E17" s="37" t="s">
        <v>618</v>
      </c>
      <c r="F17" s="43"/>
      <c r="G17" s="43"/>
      <c r="H17" s="43"/>
      <c r="I17" s="43"/>
      <c r="J17" s="44"/>
    </row>
    <row r="18">
      <c r="A18" s="35" t="s">
        <v>56</v>
      </c>
      <c r="B18" s="42"/>
      <c r="C18" s="43"/>
      <c r="D18" s="43"/>
      <c r="E18" s="45" t="s">
        <v>619</v>
      </c>
      <c r="F18" s="43"/>
      <c r="G18" s="43"/>
      <c r="H18" s="43"/>
      <c r="I18" s="43"/>
      <c r="J18" s="44"/>
    </row>
    <row r="19">
      <c r="A19" s="35" t="s">
        <v>48</v>
      </c>
      <c r="B19" s="35">
        <v>4</v>
      </c>
      <c r="C19" s="36" t="s">
        <v>560</v>
      </c>
      <c r="D19" s="35" t="s">
        <v>50</v>
      </c>
      <c r="E19" s="37" t="s">
        <v>561</v>
      </c>
      <c r="F19" s="38" t="s">
        <v>109</v>
      </c>
      <c r="G19" s="39">
        <v>1.05</v>
      </c>
      <c r="H19" s="40">
        <v>0</v>
      </c>
      <c r="I19" s="40">
        <f>ROUND(G19*H19,P4)</f>
        <v>0</v>
      </c>
      <c r="J19" s="38" t="s">
        <v>53</v>
      </c>
      <c r="O19" s="41">
        <f>I19*0.21</f>
        <v>0</v>
      </c>
      <c r="P19">
        <v>3</v>
      </c>
    </row>
    <row r="20">
      <c r="A20" s="35" t="s">
        <v>54</v>
      </c>
      <c r="B20" s="42"/>
      <c r="C20" s="43"/>
      <c r="D20" s="43"/>
      <c r="E20" s="46" t="s">
        <v>50</v>
      </c>
      <c r="F20" s="43"/>
      <c r="G20" s="43"/>
      <c r="H20" s="43"/>
      <c r="I20" s="43"/>
      <c r="J20" s="44"/>
    </row>
    <row r="21">
      <c r="A21" s="35" t="s">
        <v>56</v>
      </c>
      <c r="B21" s="42"/>
      <c r="C21" s="43"/>
      <c r="D21" s="43"/>
      <c r="E21" s="45" t="s">
        <v>620</v>
      </c>
      <c r="F21" s="43"/>
      <c r="G21" s="43"/>
      <c r="H21" s="43"/>
      <c r="I21" s="43"/>
      <c r="J21" s="44"/>
    </row>
    <row r="22">
      <c r="A22" s="35" t="s">
        <v>48</v>
      </c>
      <c r="B22" s="35">
        <v>5</v>
      </c>
      <c r="C22" s="36" t="s">
        <v>231</v>
      </c>
      <c r="D22" s="35" t="s">
        <v>50</v>
      </c>
      <c r="E22" s="37" t="s">
        <v>232</v>
      </c>
      <c r="F22" s="38" t="s">
        <v>109</v>
      </c>
      <c r="G22" s="39">
        <v>1.6359999999999999</v>
      </c>
      <c r="H22" s="40">
        <v>0</v>
      </c>
      <c r="I22" s="40">
        <f>ROUND(G22*H22,P4)</f>
        <v>0</v>
      </c>
      <c r="J22" s="38" t="s">
        <v>53</v>
      </c>
      <c r="O22" s="41">
        <f>I22*0.21</f>
        <v>0</v>
      </c>
      <c r="P22">
        <v>3</v>
      </c>
    </row>
    <row r="23">
      <c r="A23" s="35" t="s">
        <v>54</v>
      </c>
      <c r="B23" s="42"/>
      <c r="C23" s="43"/>
      <c r="D23" s="43"/>
      <c r="E23" s="37" t="s">
        <v>612</v>
      </c>
      <c r="F23" s="43"/>
      <c r="G23" s="43"/>
      <c r="H23" s="43"/>
      <c r="I23" s="43"/>
      <c r="J23" s="44"/>
    </row>
    <row r="24" ht="43.5">
      <c r="A24" s="35" t="s">
        <v>56</v>
      </c>
      <c r="B24" s="42"/>
      <c r="C24" s="43"/>
      <c r="D24" s="43"/>
      <c r="E24" s="45" t="s">
        <v>621</v>
      </c>
      <c r="F24" s="43"/>
      <c r="G24" s="43"/>
      <c r="H24" s="43"/>
      <c r="I24" s="43"/>
      <c r="J24" s="44"/>
    </row>
    <row r="25">
      <c r="A25" s="35" t="s">
        <v>48</v>
      </c>
      <c r="B25" s="35">
        <v>6</v>
      </c>
      <c r="C25" s="36" t="s">
        <v>234</v>
      </c>
      <c r="D25" s="35" t="s">
        <v>50</v>
      </c>
      <c r="E25" s="37" t="s">
        <v>235</v>
      </c>
      <c r="F25" s="38" t="s">
        <v>109</v>
      </c>
      <c r="G25" s="39">
        <v>1.05</v>
      </c>
      <c r="H25" s="40">
        <v>0</v>
      </c>
      <c r="I25" s="40">
        <f>ROUND(G25*H25,P4)</f>
        <v>0</v>
      </c>
      <c r="J25" s="38" t="s">
        <v>53</v>
      </c>
      <c r="O25" s="41">
        <f>I25*0.21</f>
        <v>0</v>
      </c>
      <c r="P25">
        <v>3</v>
      </c>
    </row>
    <row r="26">
      <c r="A26" s="35" t="s">
        <v>54</v>
      </c>
      <c r="B26" s="42"/>
      <c r="C26" s="43"/>
      <c r="D26" s="43"/>
      <c r="E26" s="46" t="s">
        <v>50</v>
      </c>
      <c r="F26" s="43"/>
      <c r="G26" s="43"/>
      <c r="H26" s="43"/>
      <c r="I26" s="43"/>
      <c r="J26" s="44"/>
    </row>
    <row r="27">
      <c r="A27" s="35" t="s">
        <v>56</v>
      </c>
      <c r="B27" s="42"/>
      <c r="C27" s="43"/>
      <c r="D27" s="43"/>
      <c r="E27" s="45" t="s">
        <v>622</v>
      </c>
      <c r="F27" s="43"/>
      <c r="G27" s="43"/>
      <c r="H27" s="43"/>
      <c r="I27" s="43"/>
      <c r="J27" s="44"/>
    </row>
    <row r="28">
      <c r="A28" s="35" t="s">
        <v>48</v>
      </c>
      <c r="B28" s="35">
        <v>7</v>
      </c>
      <c r="C28" s="36" t="s">
        <v>514</v>
      </c>
      <c r="D28" s="35" t="s">
        <v>50</v>
      </c>
      <c r="E28" s="37" t="s">
        <v>515</v>
      </c>
      <c r="F28" s="38" t="s">
        <v>109</v>
      </c>
      <c r="G28" s="39">
        <v>0.69999999999999996</v>
      </c>
      <c r="H28" s="40">
        <v>0</v>
      </c>
      <c r="I28" s="40">
        <f>ROUND(G28*H28,P4)</f>
        <v>0</v>
      </c>
      <c r="J28" s="38" t="s">
        <v>53</v>
      </c>
      <c r="O28" s="41">
        <f>I28*0.21</f>
        <v>0</v>
      </c>
      <c r="P28">
        <v>3</v>
      </c>
    </row>
    <row r="29">
      <c r="A29" s="35" t="s">
        <v>54</v>
      </c>
      <c r="B29" s="42"/>
      <c r="C29" s="43"/>
      <c r="D29" s="43"/>
      <c r="E29" s="37" t="s">
        <v>623</v>
      </c>
      <c r="F29" s="43"/>
      <c r="G29" s="43"/>
      <c r="H29" s="43"/>
      <c r="I29" s="43"/>
      <c r="J29" s="44"/>
    </row>
    <row r="30">
      <c r="A30" s="35" t="s">
        <v>56</v>
      </c>
      <c r="B30" s="42"/>
      <c r="C30" s="43"/>
      <c r="D30" s="43"/>
      <c r="E30" s="45" t="s">
        <v>619</v>
      </c>
      <c r="F30" s="43"/>
      <c r="G30" s="43"/>
      <c r="H30" s="43"/>
      <c r="I30" s="43"/>
      <c r="J30" s="44"/>
    </row>
    <row r="31">
      <c r="A31" s="29" t="s">
        <v>45</v>
      </c>
      <c r="B31" s="30"/>
      <c r="C31" s="31" t="s">
        <v>253</v>
      </c>
      <c r="D31" s="32"/>
      <c r="E31" s="29" t="s">
        <v>254</v>
      </c>
      <c r="F31" s="32"/>
      <c r="G31" s="32"/>
      <c r="H31" s="32"/>
      <c r="I31" s="33">
        <f>SUMIFS(I32:I34,A32:A34,"P")</f>
        <v>0</v>
      </c>
      <c r="J31" s="34"/>
    </row>
    <row r="32">
      <c r="A32" s="35" t="s">
        <v>48</v>
      </c>
      <c r="B32" s="35">
        <v>8</v>
      </c>
      <c r="C32" s="36" t="s">
        <v>624</v>
      </c>
      <c r="D32" s="35" t="s">
        <v>50</v>
      </c>
      <c r="E32" s="37" t="s">
        <v>625</v>
      </c>
      <c r="F32" s="38" t="s">
        <v>109</v>
      </c>
      <c r="G32" s="39">
        <v>0.439</v>
      </c>
      <c r="H32" s="40">
        <v>0</v>
      </c>
      <c r="I32" s="40">
        <f>ROUND(G32*H32,P4)</f>
        <v>0</v>
      </c>
      <c r="J32" s="38" t="s">
        <v>53</v>
      </c>
      <c r="O32" s="41">
        <f>I32*0.21</f>
        <v>0</v>
      </c>
      <c r="P32">
        <v>3</v>
      </c>
    </row>
    <row r="33" ht="29">
      <c r="A33" s="35" t="s">
        <v>54</v>
      </c>
      <c r="B33" s="42"/>
      <c r="C33" s="43"/>
      <c r="D33" s="43"/>
      <c r="E33" s="37" t="s">
        <v>626</v>
      </c>
      <c r="F33" s="43"/>
      <c r="G33" s="43"/>
      <c r="H33" s="43"/>
      <c r="I33" s="43"/>
      <c r="J33" s="44"/>
    </row>
    <row r="34">
      <c r="A34" s="35" t="s">
        <v>56</v>
      </c>
      <c r="B34" s="42"/>
      <c r="C34" s="43"/>
      <c r="D34" s="43"/>
      <c r="E34" s="45" t="s">
        <v>627</v>
      </c>
      <c r="F34" s="43"/>
      <c r="G34" s="43"/>
      <c r="H34" s="43"/>
      <c r="I34" s="43"/>
      <c r="J34" s="44"/>
    </row>
    <row r="35">
      <c r="A35" s="29" t="s">
        <v>45</v>
      </c>
      <c r="B35" s="30"/>
      <c r="C35" s="31" t="s">
        <v>411</v>
      </c>
      <c r="D35" s="32"/>
      <c r="E35" s="29" t="s">
        <v>412</v>
      </c>
      <c r="F35" s="32"/>
      <c r="G35" s="32"/>
      <c r="H35" s="32"/>
      <c r="I35" s="33">
        <f>SUMIFS(I36:I79,A36:A79,"P")</f>
        <v>0</v>
      </c>
      <c r="J35" s="34"/>
    </row>
    <row r="36">
      <c r="A36" s="35" t="s">
        <v>48</v>
      </c>
      <c r="B36" s="35">
        <v>9</v>
      </c>
      <c r="C36" s="36" t="s">
        <v>628</v>
      </c>
      <c r="D36" s="35" t="s">
        <v>50</v>
      </c>
      <c r="E36" s="37" t="s">
        <v>629</v>
      </c>
      <c r="F36" s="38" t="s">
        <v>117</v>
      </c>
      <c r="G36" s="39">
        <v>10</v>
      </c>
      <c r="H36" s="40">
        <v>0</v>
      </c>
      <c r="I36" s="40">
        <f>ROUND(G36*H36,P4)</f>
        <v>0</v>
      </c>
      <c r="J36" s="38" t="s">
        <v>53</v>
      </c>
      <c r="O36" s="41">
        <f>I36*0.21</f>
        <v>0</v>
      </c>
      <c r="P36">
        <v>3</v>
      </c>
    </row>
    <row r="37">
      <c r="A37" s="35" t="s">
        <v>54</v>
      </c>
      <c r="B37" s="42"/>
      <c r="C37" s="43"/>
      <c r="D37" s="43"/>
      <c r="E37" s="46" t="s">
        <v>50</v>
      </c>
      <c r="F37" s="43"/>
      <c r="G37" s="43"/>
      <c r="H37" s="43"/>
      <c r="I37" s="43"/>
      <c r="J37" s="44"/>
    </row>
    <row r="38">
      <c r="A38" s="35" t="s">
        <v>56</v>
      </c>
      <c r="B38" s="42"/>
      <c r="C38" s="43"/>
      <c r="D38" s="43"/>
      <c r="E38" s="45" t="s">
        <v>630</v>
      </c>
      <c r="F38" s="43"/>
      <c r="G38" s="43"/>
      <c r="H38" s="43"/>
      <c r="I38" s="43"/>
      <c r="J38" s="44"/>
    </row>
    <row r="39">
      <c r="A39" s="35" t="s">
        <v>48</v>
      </c>
      <c r="B39" s="35">
        <v>10</v>
      </c>
      <c r="C39" s="36" t="s">
        <v>631</v>
      </c>
      <c r="D39" s="35" t="s">
        <v>50</v>
      </c>
      <c r="E39" s="37" t="s">
        <v>632</v>
      </c>
      <c r="F39" s="38" t="s">
        <v>117</v>
      </c>
      <c r="G39" s="39">
        <v>32</v>
      </c>
      <c r="H39" s="40">
        <v>0</v>
      </c>
      <c r="I39" s="40">
        <f>ROUND(G39*H39,P4)</f>
        <v>0</v>
      </c>
      <c r="J39" s="38" t="s">
        <v>53</v>
      </c>
      <c r="O39" s="41">
        <f>I39*0.21</f>
        <v>0</v>
      </c>
      <c r="P39">
        <v>3</v>
      </c>
    </row>
    <row r="40" ht="29">
      <c r="A40" s="35" t="s">
        <v>54</v>
      </c>
      <c r="B40" s="42"/>
      <c r="C40" s="43"/>
      <c r="D40" s="43"/>
      <c r="E40" s="37" t="s">
        <v>633</v>
      </c>
      <c r="F40" s="43"/>
      <c r="G40" s="43"/>
      <c r="H40" s="43"/>
      <c r="I40" s="43"/>
      <c r="J40" s="44"/>
    </row>
    <row r="41">
      <c r="A41" s="35" t="s">
        <v>56</v>
      </c>
      <c r="B41" s="42"/>
      <c r="C41" s="43"/>
      <c r="D41" s="43"/>
      <c r="E41" s="45" t="s">
        <v>634</v>
      </c>
      <c r="F41" s="43"/>
      <c r="G41" s="43"/>
      <c r="H41" s="43"/>
      <c r="I41" s="43"/>
      <c r="J41" s="44"/>
    </row>
    <row r="42">
      <c r="A42" s="35" t="s">
        <v>48</v>
      </c>
      <c r="B42" s="35">
        <v>11</v>
      </c>
      <c r="C42" s="36" t="s">
        <v>635</v>
      </c>
      <c r="D42" s="35" t="s">
        <v>50</v>
      </c>
      <c r="E42" s="37" t="s">
        <v>636</v>
      </c>
      <c r="F42" s="38" t="s">
        <v>117</v>
      </c>
      <c r="G42" s="39">
        <v>3</v>
      </c>
      <c r="H42" s="40">
        <v>0</v>
      </c>
      <c r="I42" s="40">
        <f>ROUND(G42*H42,P4)</f>
        <v>0</v>
      </c>
      <c r="J42" s="38" t="s">
        <v>53</v>
      </c>
      <c r="O42" s="41">
        <f>I42*0.21</f>
        <v>0</v>
      </c>
      <c r="P42">
        <v>3</v>
      </c>
    </row>
    <row r="43" ht="29">
      <c r="A43" s="35" t="s">
        <v>54</v>
      </c>
      <c r="B43" s="42"/>
      <c r="C43" s="43"/>
      <c r="D43" s="43"/>
      <c r="E43" s="37" t="s">
        <v>637</v>
      </c>
      <c r="F43" s="43"/>
      <c r="G43" s="43"/>
      <c r="H43" s="43"/>
      <c r="I43" s="43"/>
      <c r="J43" s="44"/>
    </row>
    <row r="44">
      <c r="A44" s="35" t="s">
        <v>56</v>
      </c>
      <c r="B44" s="42"/>
      <c r="C44" s="43"/>
      <c r="D44" s="43"/>
      <c r="E44" s="45" t="s">
        <v>638</v>
      </c>
      <c r="F44" s="43"/>
      <c r="G44" s="43"/>
      <c r="H44" s="43"/>
      <c r="I44" s="43"/>
      <c r="J44" s="44"/>
    </row>
    <row r="45">
      <c r="A45" s="35" t="s">
        <v>48</v>
      </c>
      <c r="B45" s="35">
        <v>12</v>
      </c>
      <c r="C45" s="36" t="s">
        <v>576</v>
      </c>
      <c r="D45" s="35" t="s">
        <v>50</v>
      </c>
      <c r="E45" s="37" t="s">
        <v>577</v>
      </c>
      <c r="F45" s="38" t="s">
        <v>117</v>
      </c>
      <c r="G45" s="39">
        <v>18</v>
      </c>
      <c r="H45" s="40">
        <v>0</v>
      </c>
      <c r="I45" s="40">
        <f>ROUND(G45*H45,P4)</f>
        <v>0</v>
      </c>
      <c r="J45" s="38" t="s">
        <v>53</v>
      </c>
      <c r="O45" s="41">
        <f>I45*0.21</f>
        <v>0</v>
      </c>
      <c r="P45">
        <v>3</v>
      </c>
    </row>
    <row r="46" ht="29">
      <c r="A46" s="35" t="s">
        <v>54</v>
      </c>
      <c r="B46" s="42"/>
      <c r="C46" s="43"/>
      <c r="D46" s="43"/>
      <c r="E46" s="37" t="s">
        <v>639</v>
      </c>
      <c r="F46" s="43"/>
      <c r="G46" s="43"/>
      <c r="H46" s="43"/>
      <c r="I46" s="43"/>
      <c r="J46" s="44"/>
    </row>
    <row r="47">
      <c r="A47" s="35" t="s">
        <v>56</v>
      </c>
      <c r="B47" s="42"/>
      <c r="C47" s="43"/>
      <c r="D47" s="43"/>
      <c r="E47" s="45" t="s">
        <v>640</v>
      </c>
      <c r="F47" s="43"/>
      <c r="G47" s="43"/>
      <c r="H47" s="43"/>
      <c r="I47" s="43"/>
      <c r="J47" s="44"/>
    </row>
    <row r="48">
      <c r="A48" s="35" t="s">
        <v>48</v>
      </c>
      <c r="B48" s="35">
        <v>13</v>
      </c>
      <c r="C48" s="36" t="s">
        <v>641</v>
      </c>
      <c r="D48" s="35" t="s">
        <v>50</v>
      </c>
      <c r="E48" s="37" t="s">
        <v>642</v>
      </c>
      <c r="F48" s="38" t="s">
        <v>117</v>
      </c>
      <c r="G48" s="39">
        <v>32</v>
      </c>
      <c r="H48" s="40">
        <v>0</v>
      </c>
      <c r="I48" s="40">
        <f>ROUND(G48*H48,P4)</f>
        <v>0</v>
      </c>
      <c r="J48" s="38" t="s">
        <v>53</v>
      </c>
      <c r="O48" s="41">
        <f>I48*0.21</f>
        <v>0</v>
      </c>
      <c r="P48">
        <v>3</v>
      </c>
    </row>
    <row r="49">
      <c r="A49" s="35" t="s">
        <v>54</v>
      </c>
      <c r="B49" s="42"/>
      <c r="C49" s="43"/>
      <c r="D49" s="43"/>
      <c r="E49" s="37" t="s">
        <v>643</v>
      </c>
      <c r="F49" s="43"/>
      <c r="G49" s="43"/>
      <c r="H49" s="43"/>
      <c r="I49" s="43"/>
      <c r="J49" s="44"/>
    </row>
    <row r="50">
      <c r="A50" s="35" t="s">
        <v>56</v>
      </c>
      <c r="B50" s="42"/>
      <c r="C50" s="43"/>
      <c r="D50" s="43"/>
      <c r="E50" s="45" t="s">
        <v>634</v>
      </c>
      <c r="F50" s="43"/>
      <c r="G50" s="43"/>
      <c r="H50" s="43"/>
      <c r="I50" s="43"/>
      <c r="J50" s="44"/>
    </row>
    <row r="51" ht="29">
      <c r="A51" s="35" t="s">
        <v>48</v>
      </c>
      <c r="B51" s="35">
        <v>14</v>
      </c>
      <c r="C51" s="36" t="s">
        <v>644</v>
      </c>
      <c r="D51" s="35" t="s">
        <v>50</v>
      </c>
      <c r="E51" s="37" t="s">
        <v>645</v>
      </c>
      <c r="F51" s="38" t="s">
        <v>66</v>
      </c>
      <c r="G51" s="39">
        <v>4</v>
      </c>
      <c r="H51" s="40">
        <v>0</v>
      </c>
      <c r="I51" s="40">
        <f>ROUND(G51*H51,P4)</f>
        <v>0</v>
      </c>
      <c r="J51" s="38" t="s">
        <v>53</v>
      </c>
      <c r="O51" s="41">
        <f>I51*0.21</f>
        <v>0</v>
      </c>
      <c r="P51">
        <v>3</v>
      </c>
    </row>
    <row r="52">
      <c r="A52" s="35" t="s">
        <v>54</v>
      </c>
      <c r="B52" s="42"/>
      <c r="C52" s="43"/>
      <c r="D52" s="43"/>
      <c r="E52" s="37" t="s">
        <v>646</v>
      </c>
      <c r="F52" s="43"/>
      <c r="G52" s="43"/>
      <c r="H52" s="43"/>
      <c r="I52" s="43"/>
      <c r="J52" s="44"/>
    </row>
    <row r="53">
      <c r="A53" s="35" t="s">
        <v>56</v>
      </c>
      <c r="B53" s="42"/>
      <c r="C53" s="43"/>
      <c r="D53" s="43"/>
      <c r="E53" s="45" t="s">
        <v>647</v>
      </c>
      <c r="F53" s="43"/>
      <c r="G53" s="43"/>
      <c r="H53" s="43"/>
      <c r="I53" s="43"/>
      <c r="J53" s="44"/>
    </row>
    <row r="54" ht="29">
      <c r="A54" s="35" t="s">
        <v>48</v>
      </c>
      <c r="B54" s="35">
        <v>15</v>
      </c>
      <c r="C54" s="36" t="s">
        <v>580</v>
      </c>
      <c r="D54" s="35" t="s">
        <v>50</v>
      </c>
      <c r="E54" s="37" t="s">
        <v>581</v>
      </c>
      <c r="F54" s="38" t="s">
        <v>66</v>
      </c>
      <c r="G54" s="39">
        <v>4</v>
      </c>
      <c r="H54" s="40">
        <v>0</v>
      </c>
      <c r="I54" s="40">
        <f>ROUND(G54*H54,P4)</f>
        <v>0</v>
      </c>
      <c r="J54" s="38" t="s">
        <v>53</v>
      </c>
      <c r="O54" s="41">
        <f>I54*0.21</f>
        <v>0</v>
      </c>
      <c r="P54">
        <v>3</v>
      </c>
    </row>
    <row r="55">
      <c r="A55" s="35" t="s">
        <v>54</v>
      </c>
      <c r="B55" s="42"/>
      <c r="C55" s="43"/>
      <c r="D55" s="43"/>
      <c r="E55" s="37" t="s">
        <v>648</v>
      </c>
      <c r="F55" s="43"/>
      <c r="G55" s="43"/>
      <c r="H55" s="43"/>
      <c r="I55" s="43"/>
      <c r="J55" s="44"/>
    </row>
    <row r="56">
      <c r="A56" s="35" t="s">
        <v>56</v>
      </c>
      <c r="B56" s="42"/>
      <c r="C56" s="43"/>
      <c r="D56" s="43"/>
      <c r="E56" s="45" t="s">
        <v>649</v>
      </c>
      <c r="F56" s="43"/>
      <c r="G56" s="43"/>
      <c r="H56" s="43"/>
      <c r="I56" s="43"/>
      <c r="J56" s="44"/>
    </row>
    <row r="57">
      <c r="A57" s="35" t="s">
        <v>48</v>
      </c>
      <c r="B57" s="35">
        <v>16</v>
      </c>
      <c r="C57" s="36" t="s">
        <v>650</v>
      </c>
      <c r="D57" s="35" t="s">
        <v>50</v>
      </c>
      <c r="E57" s="37" t="s">
        <v>651</v>
      </c>
      <c r="F57" s="38" t="s">
        <v>117</v>
      </c>
      <c r="G57" s="39">
        <v>46</v>
      </c>
      <c r="H57" s="40">
        <v>0</v>
      </c>
      <c r="I57" s="40">
        <f>ROUND(G57*H57,P4)</f>
        <v>0</v>
      </c>
      <c r="J57" s="38" t="s">
        <v>53</v>
      </c>
      <c r="O57" s="41">
        <f>I57*0.21</f>
        <v>0</v>
      </c>
      <c r="P57">
        <v>3</v>
      </c>
    </row>
    <row r="58">
      <c r="A58" s="35" t="s">
        <v>54</v>
      </c>
      <c r="B58" s="42"/>
      <c r="C58" s="43"/>
      <c r="D58" s="43"/>
      <c r="E58" s="37" t="s">
        <v>652</v>
      </c>
      <c r="F58" s="43"/>
      <c r="G58" s="43"/>
      <c r="H58" s="43"/>
      <c r="I58" s="43"/>
      <c r="J58" s="44"/>
    </row>
    <row r="59">
      <c r="A59" s="35" t="s">
        <v>56</v>
      </c>
      <c r="B59" s="42"/>
      <c r="C59" s="43"/>
      <c r="D59" s="43"/>
      <c r="E59" s="45" t="s">
        <v>569</v>
      </c>
      <c r="F59" s="43"/>
      <c r="G59" s="43"/>
      <c r="H59" s="43"/>
      <c r="I59" s="43"/>
      <c r="J59" s="44"/>
    </row>
    <row r="60" ht="29">
      <c r="A60" s="35" t="s">
        <v>48</v>
      </c>
      <c r="B60" s="35">
        <v>17</v>
      </c>
      <c r="C60" s="36" t="s">
        <v>653</v>
      </c>
      <c r="D60" s="35" t="s">
        <v>50</v>
      </c>
      <c r="E60" s="37" t="s">
        <v>654</v>
      </c>
      <c r="F60" s="38" t="s">
        <v>66</v>
      </c>
      <c r="G60" s="39">
        <v>2</v>
      </c>
      <c r="H60" s="40">
        <v>0</v>
      </c>
      <c r="I60" s="40">
        <f>ROUND(G60*H60,P4)</f>
        <v>0</v>
      </c>
      <c r="J60" s="38" t="s">
        <v>53</v>
      </c>
      <c r="O60" s="41">
        <f>I60*0.21</f>
        <v>0</v>
      </c>
      <c r="P60">
        <v>3</v>
      </c>
    </row>
    <row r="61">
      <c r="A61" s="35" t="s">
        <v>54</v>
      </c>
      <c r="B61" s="42"/>
      <c r="C61" s="43"/>
      <c r="D61" s="43"/>
      <c r="E61" s="37" t="s">
        <v>655</v>
      </c>
      <c r="F61" s="43"/>
      <c r="G61" s="43"/>
      <c r="H61" s="43"/>
      <c r="I61" s="43"/>
      <c r="J61" s="44"/>
    </row>
    <row r="62">
      <c r="A62" s="35" t="s">
        <v>56</v>
      </c>
      <c r="B62" s="42"/>
      <c r="C62" s="43"/>
      <c r="D62" s="43"/>
      <c r="E62" s="45" t="s">
        <v>84</v>
      </c>
      <c r="F62" s="43"/>
      <c r="G62" s="43"/>
      <c r="H62" s="43"/>
      <c r="I62" s="43"/>
      <c r="J62" s="44"/>
    </row>
    <row r="63" ht="29">
      <c r="A63" s="35" t="s">
        <v>48</v>
      </c>
      <c r="B63" s="35">
        <v>18</v>
      </c>
      <c r="C63" s="36" t="s">
        <v>656</v>
      </c>
      <c r="D63" s="35" t="s">
        <v>50</v>
      </c>
      <c r="E63" s="37" t="s">
        <v>657</v>
      </c>
      <c r="F63" s="38" t="s">
        <v>66</v>
      </c>
      <c r="G63" s="39">
        <v>2</v>
      </c>
      <c r="H63" s="40">
        <v>0</v>
      </c>
      <c r="I63" s="40">
        <f>ROUND(G63*H63,P4)</f>
        <v>0</v>
      </c>
      <c r="J63" s="38" t="s">
        <v>53</v>
      </c>
      <c r="O63" s="41">
        <f>I63*0.21</f>
        <v>0</v>
      </c>
      <c r="P63">
        <v>3</v>
      </c>
    </row>
    <row r="64">
      <c r="A64" s="35" t="s">
        <v>54</v>
      </c>
      <c r="B64" s="42"/>
      <c r="C64" s="43"/>
      <c r="D64" s="43"/>
      <c r="E64" s="37" t="s">
        <v>658</v>
      </c>
      <c r="F64" s="43"/>
      <c r="G64" s="43"/>
      <c r="H64" s="43"/>
      <c r="I64" s="43"/>
      <c r="J64" s="44"/>
    </row>
    <row r="65">
      <c r="A65" s="35" t="s">
        <v>56</v>
      </c>
      <c r="B65" s="42"/>
      <c r="C65" s="43"/>
      <c r="D65" s="43"/>
      <c r="E65" s="45" t="s">
        <v>84</v>
      </c>
      <c r="F65" s="43"/>
      <c r="G65" s="43"/>
      <c r="H65" s="43"/>
      <c r="I65" s="43"/>
      <c r="J65" s="44"/>
    </row>
    <row r="66">
      <c r="A66" s="35" t="s">
        <v>48</v>
      </c>
      <c r="B66" s="35">
        <v>19</v>
      </c>
      <c r="C66" s="36" t="s">
        <v>659</v>
      </c>
      <c r="D66" s="35" t="s">
        <v>50</v>
      </c>
      <c r="E66" s="37" t="s">
        <v>660</v>
      </c>
      <c r="F66" s="38" t="s">
        <v>66</v>
      </c>
      <c r="G66" s="39">
        <v>2</v>
      </c>
      <c r="H66" s="40">
        <v>0</v>
      </c>
      <c r="I66" s="40">
        <f>ROUND(G66*H66,P4)</f>
        <v>0</v>
      </c>
      <c r="J66" s="38" t="s">
        <v>53</v>
      </c>
      <c r="O66" s="41">
        <f>I66*0.21</f>
        <v>0</v>
      </c>
      <c r="P66">
        <v>3</v>
      </c>
    </row>
    <row r="67">
      <c r="A67" s="35" t="s">
        <v>54</v>
      </c>
      <c r="B67" s="42"/>
      <c r="C67" s="43"/>
      <c r="D67" s="43"/>
      <c r="E67" s="46" t="s">
        <v>50</v>
      </c>
      <c r="F67" s="43"/>
      <c r="G67" s="43"/>
      <c r="H67" s="43"/>
      <c r="I67" s="43"/>
      <c r="J67" s="44"/>
    </row>
    <row r="68">
      <c r="A68" s="35" t="s">
        <v>56</v>
      </c>
      <c r="B68" s="42"/>
      <c r="C68" s="43"/>
      <c r="D68" s="43"/>
      <c r="E68" s="45" t="s">
        <v>84</v>
      </c>
      <c r="F68" s="43"/>
      <c r="G68" s="43"/>
      <c r="H68" s="43"/>
      <c r="I68" s="43"/>
      <c r="J68" s="44"/>
    </row>
    <row r="69">
      <c r="A69" s="35" t="s">
        <v>48</v>
      </c>
      <c r="B69" s="35">
        <v>20</v>
      </c>
      <c r="C69" s="36" t="s">
        <v>594</v>
      </c>
      <c r="D69" s="35" t="s">
        <v>50</v>
      </c>
      <c r="E69" s="37" t="s">
        <v>595</v>
      </c>
      <c r="F69" s="38" t="s">
        <v>66</v>
      </c>
      <c r="G69" s="39">
        <v>2</v>
      </c>
      <c r="H69" s="40">
        <v>0</v>
      </c>
      <c r="I69" s="40">
        <f>ROUND(G69*H69,P4)</f>
        <v>0</v>
      </c>
      <c r="J69" s="38" t="s">
        <v>53</v>
      </c>
      <c r="O69" s="41">
        <f>I69*0.21</f>
        <v>0</v>
      </c>
      <c r="P69">
        <v>3</v>
      </c>
    </row>
    <row r="70">
      <c r="A70" s="35" t="s">
        <v>54</v>
      </c>
      <c r="B70" s="42"/>
      <c r="C70" s="43"/>
      <c r="D70" s="43"/>
      <c r="E70" s="37" t="s">
        <v>661</v>
      </c>
      <c r="F70" s="43"/>
      <c r="G70" s="43"/>
      <c r="H70" s="43"/>
      <c r="I70" s="43"/>
      <c r="J70" s="44"/>
    </row>
    <row r="71">
      <c r="A71" s="35" t="s">
        <v>56</v>
      </c>
      <c r="B71" s="42"/>
      <c r="C71" s="43"/>
      <c r="D71" s="43"/>
      <c r="E71" s="45" t="s">
        <v>84</v>
      </c>
      <c r="F71" s="43"/>
      <c r="G71" s="43"/>
      <c r="H71" s="43"/>
      <c r="I71" s="43"/>
      <c r="J71" s="44"/>
    </row>
    <row r="72" ht="29">
      <c r="A72" s="35" t="s">
        <v>48</v>
      </c>
      <c r="B72" s="35">
        <v>21</v>
      </c>
      <c r="C72" s="36" t="s">
        <v>662</v>
      </c>
      <c r="D72" s="35" t="s">
        <v>50</v>
      </c>
      <c r="E72" s="37" t="s">
        <v>663</v>
      </c>
      <c r="F72" s="38" t="s">
        <v>66</v>
      </c>
      <c r="G72" s="39">
        <v>1</v>
      </c>
      <c r="H72" s="40">
        <v>0</v>
      </c>
      <c r="I72" s="40">
        <f>ROUND(G72*H72,P4)</f>
        <v>0</v>
      </c>
      <c r="J72" s="38" t="s">
        <v>53</v>
      </c>
      <c r="O72" s="41">
        <f>I72*0.21</f>
        <v>0</v>
      </c>
      <c r="P72">
        <v>3</v>
      </c>
    </row>
    <row r="73">
      <c r="A73" s="35" t="s">
        <v>54</v>
      </c>
      <c r="B73" s="42"/>
      <c r="C73" s="43"/>
      <c r="D73" s="43"/>
      <c r="E73" s="37" t="s">
        <v>664</v>
      </c>
      <c r="F73" s="43"/>
      <c r="G73" s="43"/>
      <c r="H73" s="43"/>
      <c r="I73" s="43"/>
      <c r="J73" s="44"/>
    </row>
    <row r="74">
      <c r="A74" s="35" t="s">
        <v>48</v>
      </c>
      <c r="B74" s="35">
        <v>22</v>
      </c>
      <c r="C74" s="36" t="s">
        <v>665</v>
      </c>
      <c r="D74" s="35" t="s">
        <v>50</v>
      </c>
      <c r="E74" s="37" t="s">
        <v>666</v>
      </c>
      <c r="F74" s="38" t="s">
        <v>66</v>
      </c>
      <c r="G74" s="39">
        <v>2</v>
      </c>
      <c r="H74" s="40">
        <v>0</v>
      </c>
      <c r="I74" s="40">
        <f>ROUND(G74*H74,P4)</f>
        <v>0</v>
      </c>
      <c r="J74" s="38" t="s">
        <v>53</v>
      </c>
      <c r="O74" s="41">
        <f>I74*0.21</f>
        <v>0</v>
      </c>
      <c r="P74">
        <v>3</v>
      </c>
    </row>
    <row r="75">
      <c r="A75" s="35" t="s">
        <v>54</v>
      </c>
      <c r="B75" s="42"/>
      <c r="C75" s="43"/>
      <c r="D75" s="43"/>
      <c r="E75" s="46" t="s">
        <v>50</v>
      </c>
      <c r="F75" s="43"/>
      <c r="G75" s="43"/>
      <c r="H75" s="43"/>
      <c r="I75" s="43"/>
      <c r="J75" s="44"/>
    </row>
    <row r="76">
      <c r="A76" s="35" t="s">
        <v>56</v>
      </c>
      <c r="B76" s="42"/>
      <c r="C76" s="43"/>
      <c r="D76" s="43"/>
      <c r="E76" s="45" t="s">
        <v>84</v>
      </c>
      <c r="F76" s="43"/>
      <c r="G76" s="43"/>
      <c r="H76" s="43"/>
      <c r="I76" s="43"/>
      <c r="J76" s="44"/>
    </row>
    <row r="77">
      <c r="A77" s="35" t="s">
        <v>48</v>
      </c>
      <c r="B77" s="35">
        <v>23</v>
      </c>
      <c r="C77" s="36" t="s">
        <v>667</v>
      </c>
      <c r="D77" s="35" t="s">
        <v>50</v>
      </c>
      <c r="E77" s="37" t="s">
        <v>668</v>
      </c>
      <c r="F77" s="38" t="s">
        <v>66</v>
      </c>
      <c r="G77" s="39">
        <v>4</v>
      </c>
      <c r="H77" s="40">
        <v>0</v>
      </c>
      <c r="I77" s="40">
        <f>ROUND(G77*H77,P4)</f>
        <v>0</v>
      </c>
      <c r="J77" s="38" t="s">
        <v>53</v>
      </c>
      <c r="O77" s="41">
        <f>I77*0.21</f>
        <v>0</v>
      </c>
      <c r="P77">
        <v>3</v>
      </c>
    </row>
    <row r="78">
      <c r="A78" s="35" t="s">
        <v>54</v>
      </c>
      <c r="B78" s="42"/>
      <c r="C78" s="43"/>
      <c r="D78" s="43"/>
      <c r="E78" s="37" t="s">
        <v>669</v>
      </c>
      <c r="F78" s="43"/>
      <c r="G78" s="43"/>
      <c r="H78" s="43"/>
      <c r="I78" s="43"/>
      <c r="J78" s="44"/>
    </row>
    <row r="79">
      <c r="A79" s="35" t="s">
        <v>56</v>
      </c>
      <c r="B79" s="42"/>
      <c r="C79" s="43"/>
      <c r="D79" s="43"/>
      <c r="E79" s="45" t="s">
        <v>602</v>
      </c>
      <c r="F79" s="43"/>
      <c r="G79" s="43"/>
      <c r="H79" s="43"/>
      <c r="I79" s="43"/>
      <c r="J79" s="44"/>
    </row>
    <row r="80">
      <c r="A80" s="29" t="s">
        <v>45</v>
      </c>
      <c r="B80" s="30"/>
      <c r="C80" s="31" t="s">
        <v>437</v>
      </c>
      <c r="D80" s="32"/>
      <c r="E80" s="29" t="s">
        <v>438</v>
      </c>
      <c r="F80" s="32"/>
      <c r="G80" s="32"/>
      <c r="H80" s="32"/>
      <c r="I80" s="33">
        <f>SUMIFS(I81:I86,A81:A86,"P")</f>
        <v>0</v>
      </c>
      <c r="J80" s="34"/>
    </row>
    <row r="81">
      <c r="A81" s="35" t="s">
        <v>48</v>
      </c>
      <c r="B81" s="35">
        <v>24</v>
      </c>
      <c r="C81" s="36" t="s">
        <v>670</v>
      </c>
      <c r="D81" s="35" t="s">
        <v>50</v>
      </c>
      <c r="E81" s="37" t="s">
        <v>671</v>
      </c>
      <c r="F81" s="38" t="s">
        <v>117</v>
      </c>
      <c r="G81" s="39">
        <v>6</v>
      </c>
      <c r="H81" s="40">
        <v>0</v>
      </c>
      <c r="I81" s="40">
        <f>ROUND(G81*H81,P4)</f>
        <v>0</v>
      </c>
      <c r="J81" s="38" t="s">
        <v>53</v>
      </c>
      <c r="O81" s="41">
        <f>I81*0.21</f>
        <v>0</v>
      </c>
      <c r="P81">
        <v>3</v>
      </c>
    </row>
    <row r="82">
      <c r="A82" s="35" t="s">
        <v>54</v>
      </c>
      <c r="B82" s="42"/>
      <c r="C82" s="43"/>
      <c r="D82" s="43"/>
      <c r="E82" s="37" t="s">
        <v>672</v>
      </c>
      <c r="F82" s="43"/>
      <c r="G82" s="43"/>
      <c r="H82" s="43"/>
      <c r="I82" s="43"/>
      <c r="J82" s="44"/>
    </row>
    <row r="83">
      <c r="A83" s="35" t="s">
        <v>56</v>
      </c>
      <c r="B83" s="42"/>
      <c r="C83" s="43"/>
      <c r="D83" s="43"/>
      <c r="E83" s="45" t="s">
        <v>673</v>
      </c>
      <c r="F83" s="43"/>
      <c r="G83" s="43"/>
      <c r="H83" s="43"/>
      <c r="I83" s="43"/>
      <c r="J83" s="44"/>
    </row>
    <row r="84">
      <c r="A84" s="35" t="s">
        <v>48</v>
      </c>
      <c r="B84" s="35">
        <v>25</v>
      </c>
      <c r="C84" s="36" t="s">
        <v>674</v>
      </c>
      <c r="D84" s="35" t="s">
        <v>50</v>
      </c>
      <c r="E84" s="37" t="s">
        <v>675</v>
      </c>
      <c r="F84" s="38" t="s">
        <v>117</v>
      </c>
      <c r="G84" s="39">
        <v>2.3999999999999999</v>
      </c>
      <c r="H84" s="40">
        <v>0</v>
      </c>
      <c r="I84" s="40">
        <f>ROUND(G84*H84,P4)</f>
        <v>0</v>
      </c>
      <c r="J84" s="38" t="s">
        <v>53</v>
      </c>
      <c r="O84" s="41">
        <f>I84*0.21</f>
        <v>0</v>
      </c>
      <c r="P84">
        <v>3</v>
      </c>
    </row>
    <row r="85">
      <c r="A85" s="35" t="s">
        <v>54</v>
      </c>
      <c r="B85" s="42"/>
      <c r="C85" s="43"/>
      <c r="D85" s="43"/>
      <c r="E85" s="37" t="s">
        <v>676</v>
      </c>
      <c r="F85" s="43"/>
      <c r="G85" s="43"/>
      <c r="H85" s="43"/>
      <c r="I85" s="43"/>
      <c r="J85" s="44"/>
    </row>
    <row r="86">
      <c r="A86" s="35" t="s">
        <v>56</v>
      </c>
      <c r="B86" s="47"/>
      <c r="C86" s="48"/>
      <c r="D86" s="48"/>
      <c r="E86" s="45" t="s">
        <v>677</v>
      </c>
      <c r="F86" s="48"/>
      <c r="G86" s="48"/>
      <c r="H86" s="48"/>
      <c r="I86" s="48"/>
      <c r="J86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Lucie Pokorná</dc:creator>
  <cp:lastModifiedBy>Lucie Pokorná</cp:lastModifiedBy>
  <dcterms:created xsi:type="dcterms:W3CDTF">2025-09-01T15:15:16Z</dcterms:created>
  <dcterms:modified xsi:type="dcterms:W3CDTF">2025-09-01T15:15:16Z</dcterms:modified>
</cp:coreProperties>
</file>